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CAF4F6A-1E25-4C4C-B599-411414EDE31C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<sst xmlns="http://schemas.openxmlformats.org/spreadsheetml/2006/main" count="10762" uniqueCount="1246">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</sst>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3383</c:v>
                </c:pt>
                <c:pt idx="1">
                  <c:v>5166</c:v>
                </c:pt>
                <c:pt idx="2">
                  <c:v>3364</c:v>
                </c:pt>
                <c:pt idx="3">
                  <c:v>5685</c:v>
                </c:pt>
                <c:pt idx="4">
                  <c:v>2598</c:v>
                </c:pt>
                <c:pt idx="5">
                  <c:v>2472</c:v>
                </c:pt>
                <c:pt idx="6">
                  <c:v>1725</c:v>
                </c:pt>
                <c:pt idx="7">
                  <c:v>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61</c:v>
                </c:pt>
                <c:pt idx="1">
                  <c:v>37</c:v>
                </c:pt>
                <c:pt idx="2">
                  <c:v>66</c:v>
                </c:pt>
                <c:pt idx="3">
                  <c:v>119</c:v>
                </c:pt>
                <c:pt idx="4">
                  <c:v>28</c:v>
                </c:pt>
                <c:pt idx="5">
                  <c:v>54</c:v>
                </c:pt>
                <c:pt idx="6">
                  <c:v>14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220</c:v>
                </c:pt>
                <c:pt idx="1">
                  <c:v>3025</c:v>
                </c:pt>
                <c:pt idx="2">
                  <c:v>204</c:v>
                </c:pt>
                <c:pt idx="3">
                  <c:v>465</c:v>
                </c:pt>
                <c:pt idx="4">
                  <c:v>227</c:v>
                </c:pt>
                <c:pt idx="5">
                  <c:v>194</c:v>
                </c:pt>
                <c:pt idx="6">
                  <c:v>110</c:v>
                </c:pt>
                <c:pt idx="7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7013</c:v>
                </c:pt>
                <c:pt idx="1">
                  <c:v>12839</c:v>
                </c:pt>
                <c:pt idx="2">
                  <c:v>4827</c:v>
                </c:pt>
                <c:pt idx="3">
                  <c:v>11784</c:v>
                </c:pt>
                <c:pt idx="4">
                  <c:v>5371</c:v>
                </c:pt>
                <c:pt idx="5">
                  <c:v>5529</c:v>
                </c:pt>
                <c:pt idx="6">
                  <c:v>4061</c:v>
                </c:pt>
                <c:pt idx="7">
                  <c:v>6058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/>
          <cell r="T6"/>
          <cell r="U6"/>
          <cell r="V6">
            <v>47</v>
          </cell>
          <cell r="W6">
            <v>142.41666666666666</v>
          </cell>
          <cell r="X6">
            <v>33.001755412521945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/>
          <cell r="AX6"/>
          <cell r="AY6"/>
          <cell r="AZ6">
            <v>24</v>
          </cell>
          <cell r="BA6">
            <v>24</v>
          </cell>
          <cell r="BB6">
            <v>100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/>
          <cell r="T7"/>
          <cell r="U7"/>
          <cell r="V7">
            <v>80</v>
          </cell>
          <cell r="W7">
            <v>137.08333333333331</v>
          </cell>
          <cell r="X7">
            <v>58.358662613981771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/>
          <cell r="AX7"/>
          <cell r="AY7"/>
          <cell r="AZ7">
            <v>12</v>
          </cell>
          <cell r="BA7">
            <v>13.5</v>
          </cell>
          <cell r="BB7">
            <v>88.888888888888886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0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/>
          <cell r="T8"/>
          <cell r="U8"/>
          <cell r="V8">
            <v>26</v>
          </cell>
          <cell r="W8">
            <v>82.666666666666671</v>
          </cell>
          <cell r="X8">
            <v>31.451612903225808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/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0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2</v>
          </cell>
          <cell r="S9"/>
          <cell r="T9"/>
          <cell r="U9"/>
          <cell r="V9">
            <v>31</v>
          </cell>
          <cell r="W9">
            <v>50.25</v>
          </cell>
          <cell r="X9">
            <v>61.691542288557208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2</v>
          </cell>
          <cell r="BL9">
            <v>0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1</v>
          </cell>
          <cell r="S10"/>
          <cell r="T10"/>
          <cell r="U10"/>
          <cell r="V10">
            <v>43</v>
          </cell>
          <cell r="W10">
            <v>62.416666666666664</v>
          </cell>
          <cell r="X10">
            <v>68.891855807743667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1</v>
          </cell>
          <cell r="AW10"/>
          <cell r="AX10"/>
          <cell r="AY10"/>
          <cell r="AZ10">
            <v>21</v>
          </cell>
          <cell r="BA10">
            <v>6</v>
          </cell>
          <cell r="BB10">
            <v>350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2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56</v>
          </cell>
          <cell r="S11"/>
          <cell r="T11"/>
          <cell r="U11"/>
          <cell r="V11">
            <v>569</v>
          </cell>
          <cell r="W11">
            <v>424.91666666666669</v>
          </cell>
          <cell r="X11">
            <v>133.90860953128063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/>
          <cell r="AI11"/>
          <cell r="AJ11"/>
          <cell r="AK11">
            <v>3</v>
          </cell>
          <cell r="AL11">
            <v>0.43333333333333329</v>
          </cell>
          <cell r="AM11">
            <v>692.30769230769238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56</v>
          </cell>
          <cell r="BL11">
            <v>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/>
          <cell r="T12"/>
          <cell r="U12"/>
          <cell r="V12">
            <v>139</v>
          </cell>
          <cell r="W12">
            <v>175.58333333333334</v>
          </cell>
          <cell r="X12">
            <v>79.164689131466531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0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9</v>
          </cell>
          <cell r="S13"/>
          <cell r="T13"/>
          <cell r="U13"/>
          <cell r="V13">
            <v>147</v>
          </cell>
          <cell r="W13">
            <v>265.16666666666663</v>
          </cell>
          <cell r="X13">
            <v>55.436832181018239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/>
          <cell r="AI13"/>
          <cell r="AJ13"/>
          <cell r="AK13">
            <v>17</v>
          </cell>
          <cell r="AL13">
            <v>11.7</v>
          </cell>
          <cell r="AM13">
            <v>145.29914529914532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10</v>
          </cell>
          <cell r="BL13">
            <v>0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/>
          <cell r="T14"/>
          <cell r="U14"/>
          <cell r="V14">
            <v>107</v>
          </cell>
          <cell r="W14">
            <v>92.166666666666671</v>
          </cell>
          <cell r="X14">
            <v>116.09403254972874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0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2</v>
          </cell>
          <cell r="S15"/>
          <cell r="T15"/>
          <cell r="U15"/>
          <cell r="V15">
            <v>19</v>
          </cell>
          <cell r="W15">
            <v>35.333333333333329</v>
          </cell>
          <cell r="X15">
            <v>53.773584905660385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2</v>
          </cell>
          <cell r="BL15">
            <v>0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/>
          <cell r="T16"/>
          <cell r="U16"/>
          <cell r="V16">
            <v>38</v>
          </cell>
          <cell r="W16">
            <v>6.25</v>
          </cell>
          <cell r="X16">
            <v>608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0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/>
          <cell r="T17"/>
          <cell r="U17"/>
          <cell r="V17">
            <v>70</v>
          </cell>
          <cell r="W17">
            <v>63</v>
          </cell>
          <cell r="X17">
            <v>111.11111111111111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0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10</v>
          </cell>
          <cell r="S18"/>
          <cell r="T18"/>
          <cell r="U18"/>
          <cell r="V18">
            <v>84</v>
          </cell>
          <cell r="W18">
            <v>127.25</v>
          </cell>
          <cell r="X18">
            <v>66.011787819253442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10</v>
          </cell>
          <cell r="BL18">
            <v>0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>
            <v>2</v>
          </cell>
          <cell r="R19">
            <v>1</v>
          </cell>
          <cell r="S19"/>
          <cell r="T19"/>
          <cell r="U19"/>
          <cell r="V19">
            <v>22</v>
          </cell>
          <cell r="W19">
            <v>81.75</v>
          </cell>
          <cell r="X19">
            <v>26.911314984709477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2</v>
          </cell>
          <cell r="BK19">
            <v>1</v>
          </cell>
          <cell r="BL19">
            <v>0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57</v>
          </cell>
          <cell r="S20"/>
          <cell r="T20"/>
          <cell r="U20"/>
          <cell r="V20">
            <v>815</v>
          </cell>
          <cell r="W20">
            <v>649</v>
          </cell>
          <cell r="X20">
            <v>125.57781201848999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/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57</v>
          </cell>
          <cell r="BL20">
            <v>0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/>
          <cell r="T21"/>
          <cell r="U21"/>
          <cell r="V21">
            <v>29</v>
          </cell>
          <cell r="W21">
            <v>74.666666666666671</v>
          </cell>
          <cell r="X21">
            <v>38.839285714285708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0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/>
          <cell r="T22"/>
          <cell r="U22"/>
          <cell r="V22">
            <v>25</v>
          </cell>
          <cell r="W22">
            <v>51.666666666666664</v>
          </cell>
          <cell r="X22">
            <v>48.387096774193552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0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4</v>
          </cell>
          <cell r="S23"/>
          <cell r="T23"/>
          <cell r="U23"/>
          <cell r="V23">
            <v>15</v>
          </cell>
          <cell r="W23">
            <v>35.833333333333336</v>
          </cell>
          <cell r="X23">
            <v>41.860465116279066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4</v>
          </cell>
          <cell r="BL23">
            <v>0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/>
          <cell r="T24"/>
          <cell r="U24"/>
          <cell r="V24">
            <v>23</v>
          </cell>
          <cell r="W24">
            <v>29.166666666666668</v>
          </cell>
          <cell r="X24">
            <v>78.857142857142861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0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/>
          <cell r="T26"/>
          <cell r="U26"/>
          <cell r="V26">
            <v>41</v>
          </cell>
          <cell r="W26">
            <v>52.833333333333336</v>
          </cell>
          <cell r="X26">
            <v>77.602523659305987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0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21</v>
          </cell>
          <cell r="R27">
            <v>1</v>
          </cell>
          <cell r="S27"/>
          <cell r="T27"/>
          <cell r="U27"/>
          <cell r="V27">
            <v>175</v>
          </cell>
          <cell r="W27">
            <v>306.66666666666669</v>
          </cell>
          <cell r="X27">
            <v>57.065217391304344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3</v>
          </cell>
          <cell r="AL27">
            <v>0.43333333333333329</v>
          </cell>
          <cell r="AM27">
            <v>692.30769230769238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21</v>
          </cell>
          <cell r="BK27">
            <v>1</v>
          </cell>
          <cell r="BL27">
            <v>0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12</v>
          </cell>
          <cell r="S28"/>
          <cell r="T28"/>
          <cell r="U28"/>
          <cell r="V28">
            <v>164</v>
          </cell>
          <cell r="W28">
            <v>273.91666666666663</v>
          </cell>
          <cell r="X28">
            <v>59.872223912382118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0.43333333333333329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12</v>
          </cell>
          <cell r="BL28">
            <v>0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42</v>
          </cell>
          <cell r="R29">
            <v>48</v>
          </cell>
          <cell r="S29"/>
          <cell r="T29"/>
          <cell r="U29"/>
          <cell r="V29">
            <v>665</v>
          </cell>
          <cell r="W29">
            <v>379.25</v>
          </cell>
          <cell r="X29">
            <v>175.34607778510218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/>
          <cell r="AI29"/>
          <cell r="AJ29"/>
          <cell r="AK29">
            <v>36</v>
          </cell>
          <cell r="AL29">
            <v>28.6</v>
          </cell>
          <cell r="AM29">
            <v>125.87412587412588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42</v>
          </cell>
          <cell r="BK29">
            <v>49</v>
          </cell>
          <cell r="BL29">
            <v>0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/>
          <cell r="T30"/>
          <cell r="U30"/>
          <cell r="V30">
            <v>164</v>
          </cell>
          <cell r="W30">
            <v>253.33333333333334</v>
          </cell>
          <cell r="X30">
            <v>64.736842105263165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0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/>
          <cell r="T31"/>
          <cell r="U31"/>
          <cell r="V31">
            <v>319</v>
          </cell>
          <cell r="W31">
            <v>292.25</v>
          </cell>
          <cell r="X31">
            <v>109.15312232677503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0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9</v>
          </cell>
          <cell r="S32"/>
          <cell r="T32"/>
          <cell r="U32"/>
          <cell r="V32">
            <v>58</v>
          </cell>
          <cell r="W32">
            <v>60.083333333333336</v>
          </cell>
          <cell r="X32">
            <v>96.532593619972261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9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9</v>
          </cell>
          <cell r="S33"/>
          <cell r="T33"/>
          <cell r="U33"/>
          <cell r="V33">
            <v>131</v>
          </cell>
          <cell r="W33">
            <v>127.5</v>
          </cell>
          <cell r="X33">
            <v>102.74509803921568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9</v>
          </cell>
          <cell r="BL33">
            <v>0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7</v>
          </cell>
          <cell r="S34"/>
          <cell r="T34"/>
          <cell r="U34"/>
          <cell r="V34">
            <v>178</v>
          </cell>
          <cell r="W34">
            <v>191.58333333333334</v>
          </cell>
          <cell r="X34">
            <v>92.909960852544586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4.3333333333333339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7</v>
          </cell>
          <cell r="BL34">
            <v>0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8</v>
          </cell>
          <cell r="W35">
            <v>98.333333333333329</v>
          </cell>
          <cell r="X35">
            <v>8.1355932203389845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8</v>
          </cell>
          <cell r="S36"/>
          <cell r="T36"/>
          <cell r="U36"/>
          <cell r="V36">
            <v>99</v>
          </cell>
          <cell r="W36">
            <v>117.58333333333333</v>
          </cell>
          <cell r="X36">
            <v>84.195605953224657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8</v>
          </cell>
          <cell r="BL36">
            <v>0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0</v>
          </cell>
          <cell r="S37"/>
          <cell r="T37"/>
          <cell r="U37"/>
          <cell r="V37">
            <v>48</v>
          </cell>
          <cell r="W37">
            <v>32.25</v>
          </cell>
          <cell r="X37">
            <v>148.83720930232559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/>
          <cell r="T39"/>
          <cell r="U39"/>
          <cell r="V39">
            <v>14</v>
          </cell>
          <cell r="W39">
            <v>55.916666666666664</v>
          </cell>
          <cell r="X39">
            <v>25.037257824143072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/>
          <cell r="T40"/>
          <cell r="U40"/>
          <cell r="V40">
            <v>19</v>
          </cell>
          <cell r="W40">
            <v>31.25</v>
          </cell>
          <cell r="X40">
            <v>60.8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0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4</v>
          </cell>
          <cell r="S41"/>
          <cell r="T41"/>
          <cell r="U41"/>
          <cell r="V41">
            <v>109</v>
          </cell>
          <cell r="W41">
            <v>216.58333333333334</v>
          </cell>
          <cell r="X41">
            <v>50.327048864948054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/>
          <cell r="AI41"/>
          <cell r="AJ41"/>
          <cell r="AK41">
            <v>1</v>
          </cell>
          <cell r="AL41">
            <v>2.6</v>
          </cell>
          <cell r="AM41">
            <v>38.46153846153846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4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/>
          <cell r="T43"/>
          <cell r="U43"/>
          <cell r="V43">
            <v>10</v>
          </cell>
          <cell r="W43">
            <v>24.333333333333332</v>
          </cell>
          <cell r="X43">
            <v>41.095890410958908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4</v>
          </cell>
          <cell r="S44"/>
          <cell r="T44"/>
          <cell r="U44"/>
          <cell r="V44">
            <v>17</v>
          </cell>
          <cell r="W44">
            <v>56.333333333333336</v>
          </cell>
          <cell r="X44">
            <v>30.177514792899409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4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0</v>
          </cell>
          <cell r="S45"/>
          <cell r="T45"/>
          <cell r="U45"/>
          <cell r="V45">
            <v>28</v>
          </cell>
          <cell r="W45">
            <v>65.833333333333343</v>
          </cell>
          <cell r="X45">
            <v>42.531645569620245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/>
          <cell r="T46"/>
          <cell r="U46"/>
          <cell r="V46">
            <v>10</v>
          </cell>
          <cell r="W46">
            <v>27.166666666666668</v>
          </cell>
          <cell r="X46">
            <v>36.809815950920246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3</v>
          </cell>
          <cell r="W47">
            <v>14.5</v>
          </cell>
          <cell r="X47">
            <v>20.689655172413794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0</v>
          </cell>
          <cell r="S49"/>
          <cell r="T49"/>
          <cell r="U49"/>
          <cell r="V49">
            <v>9</v>
          </cell>
          <cell r="W49">
            <v>14.416666666666666</v>
          </cell>
          <cell r="X49">
            <v>62.427745664739888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1</v>
          </cell>
          <cell r="S51"/>
          <cell r="T51"/>
          <cell r="U51"/>
          <cell r="V51">
            <v>26</v>
          </cell>
          <cell r="W51">
            <v>36.916666666666664</v>
          </cell>
          <cell r="X51">
            <v>70.428893905191885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1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/>
          <cell r="T52"/>
          <cell r="U52"/>
          <cell r="V52">
            <v>26</v>
          </cell>
          <cell r="W52">
            <v>20.833333333333332</v>
          </cell>
          <cell r="X52">
            <v>124.8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/>
          <cell r="T53"/>
          <cell r="U53"/>
          <cell r="V53">
            <v>35</v>
          </cell>
          <cell r="W53">
            <v>26.5</v>
          </cell>
          <cell r="X53">
            <v>132.0754716981132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0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18</v>
          </cell>
          <cell r="S54"/>
          <cell r="T54"/>
          <cell r="U54"/>
          <cell r="V54">
            <v>186</v>
          </cell>
          <cell r="W54">
            <v>270.91666666666663</v>
          </cell>
          <cell r="X54">
            <v>68.655798215933572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/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/>
          <cell r="AX54"/>
          <cell r="AY54"/>
          <cell r="AZ54">
            <v>1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18</v>
          </cell>
          <cell r="BL54">
            <v>0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/>
          <cell r="T55"/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/>
          <cell r="T56"/>
          <cell r="U56"/>
          <cell r="V56">
            <v>51</v>
          </cell>
          <cell r="W56">
            <v>113.75</v>
          </cell>
          <cell r="X56">
            <v>44.835164835164839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0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/>
          <cell r="T57"/>
          <cell r="U57"/>
          <cell r="V57">
            <v>36</v>
          </cell>
          <cell r="W57">
            <v>121.25</v>
          </cell>
          <cell r="X57">
            <v>29.690721649484537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1</v>
          </cell>
          <cell r="S58"/>
          <cell r="T58"/>
          <cell r="U58"/>
          <cell r="V58">
            <v>19</v>
          </cell>
          <cell r="W58">
            <v>27.916666666666668</v>
          </cell>
          <cell r="X58">
            <v>68.0597014925373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1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/>
          <cell r="T59"/>
          <cell r="U59"/>
          <cell r="V59">
            <v>19</v>
          </cell>
          <cell r="W59">
            <v>46.416666666666664</v>
          </cell>
          <cell r="X59">
            <v>40.933572710951523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0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0</v>
          </cell>
          <cell r="S60"/>
          <cell r="T60"/>
          <cell r="U60"/>
          <cell r="V60">
            <v>30</v>
          </cell>
          <cell r="W60">
            <v>64.083333333333343</v>
          </cell>
          <cell r="X60">
            <v>46.814044213263969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/>
          <cell r="T61"/>
          <cell r="U61"/>
          <cell r="V61">
            <v>17</v>
          </cell>
          <cell r="W61">
            <v>67</v>
          </cell>
          <cell r="X61">
            <v>25.373134328358208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2</v>
          </cell>
          <cell r="S62"/>
          <cell r="T62"/>
          <cell r="U62"/>
          <cell r="V62">
            <v>14</v>
          </cell>
          <cell r="W62">
            <v>26.5</v>
          </cell>
          <cell r="X62">
            <v>52.830188679245282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2</v>
          </cell>
          <cell r="BL62">
            <v>0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/>
          <cell r="T63"/>
          <cell r="U63"/>
          <cell r="V63">
            <v>50</v>
          </cell>
          <cell r="W63">
            <v>66.5</v>
          </cell>
          <cell r="X63">
            <v>75.187969924812023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/>
          <cell r="AX63"/>
          <cell r="AY63"/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0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3</v>
          </cell>
          <cell r="S64"/>
          <cell r="T64"/>
          <cell r="U64"/>
          <cell r="V64">
            <v>39</v>
          </cell>
          <cell r="W64">
            <v>28.25</v>
          </cell>
          <cell r="X64">
            <v>138.05309734513273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3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/>
          <cell r="T65"/>
          <cell r="U65"/>
          <cell r="V65">
            <v>32</v>
          </cell>
          <cell r="W65">
            <v>58.916666666666664</v>
          </cell>
          <cell r="X65">
            <v>54.314002828854314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0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4</v>
          </cell>
          <cell r="S66"/>
          <cell r="T66"/>
          <cell r="U66"/>
          <cell r="V66">
            <v>69</v>
          </cell>
          <cell r="W66">
            <v>48.833333333333336</v>
          </cell>
          <cell r="X66">
            <v>141.29692832764505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4</v>
          </cell>
          <cell r="BL66">
            <v>0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5</v>
          </cell>
          <cell r="S67"/>
          <cell r="T67"/>
          <cell r="U67"/>
          <cell r="V67">
            <v>131</v>
          </cell>
          <cell r="W67">
            <v>230.08333333333334</v>
          </cell>
          <cell r="X67">
            <v>56.93589279246649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/>
          <cell r="AX67"/>
          <cell r="AY67"/>
          <cell r="AZ67">
            <v>32</v>
          </cell>
          <cell r="BA67">
            <v>39</v>
          </cell>
          <cell r="BB67">
            <v>82.051282051282044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5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1</v>
          </cell>
          <cell r="S68"/>
          <cell r="T68"/>
          <cell r="U68"/>
          <cell r="V68">
            <v>45</v>
          </cell>
          <cell r="W68">
            <v>72.5</v>
          </cell>
          <cell r="X68">
            <v>62.068965517241381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1</v>
          </cell>
          <cell r="AW68"/>
          <cell r="AX68"/>
          <cell r="AY68"/>
          <cell r="AZ68">
            <v>8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2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16</v>
          </cell>
          <cell r="S69"/>
          <cell r="T69"/>
          <cell r="U69"/>
          <cell r="V69">
            <v>194</v>
          </cell>
          <cell r="W69">
            <v>317.08333333333331</v>
          </cell>
          <cell r="X69">
            <v>61.1826544021025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16</v>
          </cell>
          <cell r="BL69">
            <v>0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/>
          <cell r="T70"/>
          <cell r="U70"/>
          <cell r="V70">
            <v>33</v>
          </cell>
          <cell r="W70">
            <v>51.166666666666664</v>
          </cell>
          <cell r="X70">
            <v>64.495114006514669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/>
          <cell r="T71"/>
          <cell r="U71"/>
          <cell r="V71">
            <v>17</v>
          </cell>
          <cell r="W71">
            <v>69</v>
          </cell>
          <cell r="X71">
            <v>24.637681159420293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2</v>
          </cell>
          <cell r="S72"/>
          <cell r="T72"/>
          <cell r="U72"/>
          <cell r="V72">
            <v>39</v>
          </cell>
          <cell r="W72">
            <v>105.75</v>
          </cell>
          <cell r="X72">
            <v>36.87943262411347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2</v>
          </cell>
          <cell r="BL72">
            <v>0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8</v>
          </cell>
          <cell r="S73"/>
          <cell r="T73"/>
          <cell r="U73"/>
          <cell r="V73">
            <v>100</v>
          </cell>
          <cell r="W73">
            <v>112.16666666666667</v>
          </cell>
          <cell r="X73">
            <v>89.153046062407128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8</v>
          </cell>
          <cell r="BL73">
            <v>0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4</v>
          </cell>
          <cell r="S74"/>
          <cell r="T74"/>
          <cell r="U74"/>
          <cell r="V74">
            <v>62</v>
          </cell>
          <cell r="W74">
            <v>84</v>
          </cell>
          <cell r="X74">
            <v>73.80952380952381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4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4</v>
          </cell>
          <cell r="S75"/>
          <cell r="T75"/>
          <cell r="U75"/>
          <cell r="V75">
            <v>45</v>
          </cell>
          <cell r="W75">
            <v>62.166666666666664</v>
          </cell>
          <cell r="X75">
            <v>72.386058981233248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3.4666666666666663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4</v>
          </cell>
          <cell r="BL75">
            <v>0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3</v>
          </cell>
          <cell r="S76"/>
          <cell r="T76"/>
          <cell r="U76"/>
          <cell r="V76">
            <v>33</v>
          </cell>
          <cell r="W76">
            <v>51</v>
          </cell>
          <cell r="X76">
            <v>64.705882352941174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3</v>
          </cell>
          <cell r="BL76">
            <v>0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0</v>
          </cell>
          <cell r="S77"/>
          <cell r="T77"/>
          <cell r="U77"/>
          <cell r="V77">
            <v>16</v>
          </cell>
          <cell r="W77">
            <v>39.25</v>
          </cell>
          <cell r="X77">
            <v>40.764331210191088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/>
          <cell r="AI77"/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4</v>
          </cell>
          <cell r="W78">
            <v>22.333333333333332</v>
          </cell>
          <cell r="X78">
            <v>17.910447761194032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0</v>
          </cell>
          <cell r="AG78">
            <v>0</v>
          </cell>
          <cell r="AH78"/>
          <cell r="AI78"/>
          <cell r="AJ78"/>
          <cell r="AK78">
            <v>10</v>
          </cell>
          <cell r="AL78">
            <v>2.166666666666667</v>
          </cell>
          <cell r="AM78">
            <v>461.53846153846149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16</v>
          </cell>
          <cell r="S79"/>
          <cell r="T79"/>
          <cell r="U79"/>
          <cell r="V79">
            <v>189</v>
          </cell>
          <cell r="W79">
            <v>222.25</v>
          </cell>
          <cell r="X79">
            <v>85.039370078740163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1</v>
          </cell>
          <cell r="AH79"/>
          <cell r="AI79"/>
          <cell r="AJ79"/>
          <cell r="AK79">
            <v>7</v>
          </cell>
          <cell r="AL79">
            <v>2.6</v>
          </cell>
          <cell r="AM79">
            <v>269.23076923076923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17</v>
          </cell>
          <cell r="BL79">
            <v>0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25</v>
          </cell>
          <cell r="W80">
            <v>30.666666666666668</v>
          </cell>
          <cell r="X80">
            <v>81.521739130434781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/>
          <cell r="T81"/>
          <cell r="U81"/>
          <cell r="V81">
            <v>37</v>
          </cell>
          <cell r="W81">
            <v>85.083333333333329</v>
          </cell>
          <cell r="X81">
            <v>43.486777668952008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0</v>
          </cell>
          <cell r="S82"/>
          <cell r="T82"/>
          <cell r="U82"/>
          <cell r="V82">
            <v>14</v>
          </cell>
          <cell r="W82">
            <v>39.583333333333336</v>
          </cell>
          <cell r="X82">
            <v>35.368421052631575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/>
          <cell r="T83"/>
          <cell r="U83"/>
          <cell r="V83">
            <v>13</v>
          </cell>
          <cell r="W83">
            <v>21</v>
          </cell>
          <cell r="X83">
            <v>61.904761904761905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0</v>
          </cell>
          <cell r="S85"/>
          <cell r="T85"/>
          <cell r="U85"/>
          <cell r="V85">
            <v>2</v>
          </cell>
          <cell r="W85">
            <v>2.9166666666666665</v>
          </cell>
          <cell r="X85">
            <v>68.571428571428569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/>
          <cell r="T86"/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/>
          <cell r="T87"/>
          <cell r="U87"/>
          <cell r="V87">
            <v>5</v>
          </cell>
          <cell r="W87">
            <v>12.75</v>
          </cell>
          <cell r="X87">
            <v>39.215686274509807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/>
          <cell r="T88"/>
          <cell r="U88"/>
          <cell r="V88">
            <v>41</v>
          </cell>
          <cell r="W88">
            <v>26.25</v>
          </cell>
          <cell r="X88">
            <v>156.1904761904762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0</v>
          </cell>
          <cell r="S89"/>
          <cell r="T89"/>
          <cell r="U89"/>
          <cell r="V89">
            <v>73</v>
          </cell>
          <cell r="W89">
            <v>36.416666666666671</v>
          </cell>
          <cell r="X89">
            <v>200.45766590389013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/>
          <cell r="T90"/>
          <cell r="U90"/>
          <cell r="V90">
            <v>33</v>
          </cell>
          <cell r="W90">
            <v>40</v>
          </cell>
          <cell r="X90">
            <v>82.5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/>
          <cell r="AI90"/>
          <cell r="AJ90"/>
          <cell r="AK90">
            <v>4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0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/>
          <cell r="T91"/>
          <cell r="U91"/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/>
          <cell r="AI91"/>
          <cell r="AJ91"/>
          <cell r="AK91">
            <v>6</v>
          </cell>
          <cell r="AL91">
            <v>0.86666666666666659</v>
          </cell>
          <cell r="AM91">
            <v>692.30769230769238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/>
          <cell r="T92"/>
          <cell r="U92"/>
          <cell r="V92">
            <v>38</v>
          </cell>
          <cell r="W92">
            <v>18.166666666666664</v>
          </cell>
          <cell r="X92">
            <v>209.17431192660553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45</v>
          </cell>
          <cell r="N93">
            <v>44</v>
          </cell>
          <cell r="O93">
            <v>25</v>
          </cell>
          <cell r="P93">
            <v>40</v>
          </cell>
          <cell r="Q93">
            <v>48</v>
          </cell>
          <cell r="R93">
            <v>43</v>
          </cell>
          <cell r="S93"/>
          <cell r="T93"/>
          <cell r="U93"/>
          <cell r="V93">
            <v>425</v>
          </cell>
          <cell r="W93">
            <v>378.66666666666669</v>
          </cell>
          <cell r="X93">
            <v>112.23591549295774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/>
          <cell r="AI93"/>
          <cell r="AJ93"/>
          <cell r="AK93">
            <v>4</v>
          </cell>
          <cell r="AL93">
            <v>1.7333333333333332</v>
          </cell>
          <cell r="AM93">
            <v>230.7692307692308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/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47</v>
          </cell>
          <cell r="BG93">
            <v>44</v>
          </cell>
          <cell r="BH93">
            <v>26</v>
          </cell>
          <cell r="BI93">
            <v>43</v>
          </cell>
          <cell r="BJ93">
            <v>48</v>
          </cell>
          <cell r="BK93">
            <v>43</v>
          </cell>
          <cell r="BL93">
            <v>0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/>
          <cell r="T94"/>
          <cell r="U94"/>
          <cell r="V94">
            <v>52</v>
          </cell>
          <cell r="W94">
            <v>67.75</v>
          </cell>
          <cell r="X94">
            <v>76.752767527675275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0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6</v>
          </cell>
          <cell r="R95">
            <v>8</v>
          </cell>
          <cell r="S95"/>
          <cell r="T95"/>
          <cell r="U95"/>
          <cell r="V95">
            <v>72</v>
          </cell>
          <cell r="W95">
            <v>134.75</v>
          </cell>
          <cell r="X95">
            <v>53.432282003710576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/>
          <cell r="AI95"/>
          <cell r="AJ95"/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8</v>
          </cell>
          <cell r="BK95">
            <v>8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/>
          <cell r="T96"/>
          <cell r="U96"/>
          <cell r="V96">
            <v>4</v>
          </cell>
          <cell r="W96">
            <v>52.166666666666664</v>
          </cell>
          <cell r="X96">
            <v>7.6677316293929714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/>
          <cell r="T97"/>
          <cell r="U97"/>
          <cell r="V97">
            <v>81</v>
          </cell>
          <cell r="W97">
            <v>110.33333333333333</v>
          </cell>
          <cell r="X97">
            <v>73.413897280966765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0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/>
          <cell r="T98"/>
          <cell r="U98"/>
          <cell r="V98">
            <v>14</v>
          </cell>
          <cell r="W98">
            <v>30.416666666666668</v>
          </cell>
          <cell r="X98">
            <v>46.027397260273972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3</v>
          </cell>
          <cell r="S99"/>
          <cell r="T99"/>
          <cell r="U99"/>
          <cell r="V99">
            <v>62</v>
          </cell>
          <cell r="W99">
            <v>72.25</v>
          </cell>
          <cell r="X99">
            <v>85.813148788927336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/>
          <cell r="AI99"/>
          <cell r="AJ99"/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4</v>
          </cell>
          <cell r="BL99">
            <v>0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/>
          <cell r="T100"/>
          <cell r="U100"/>
          <cell r="V100">
            <v>53</v>
          </cell>
          <cell r="W100">
            <v>110.83333333333333</v>
          </cell>
          <cell r="X100">
            <v>47.819548872180448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/>
          <cell r="AI100"/>
          <cell r="AJ100"/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0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/>
          <cell r="T101"/>
          <cell r="U101"/>
          <cell r="V101">
            <v>32</v>
          </cell>
          <cell r="W101">
            <v>40.5</v>
          </cell>
          <cell r="X101">
            <v>79.012345679012341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/>
          <cell r="T102"/>
          <cell r="U102"/>
          <cell r="V102">
            <v>33</v>
          </cell>
          <cell r="W102">
            <v>46.916666666666664</v>
          </cell>
          <cell r="X102">
            <v>70.33747779751333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17</v>
          </cell>
          <cell r="R103">
            <v>6</v>
          </cell>
          <cell r="S103"/>
          <cell r="T103"/>
          <cell r="U103"/>
          <cell r="V103">
            <v>154</v>
          </cell>
          <cell r="W103">
            <v>215.08333333333334</v>
          </cell>
          <cell r="X103">
            <v>71.600154978690426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0.86666666666666659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17</v>
          </cell>
          <cell r="BK103">
            <v>6</v>
          </cell>
          <cell r="BL103">
            <v>0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3</v>
          </cell>
          <cell r="S104"/>
          <cell r="T104"/>
          <cell r="U104"/>
          <cell r="V104">
            <v>92</v>
          </cell>
          <cell r="W104">
            <v>154.91666666666666</v>
          </cell>
          <cell r="X104">
            <v>59.386767079074772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3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/>
          <cell r="T105"/>
          <cell r="U105"/>
          <cell r="V105">
            <v>5</v>
          </cell>
          <cell r="W105">
            <v>12</v>
          </cell>
          <cell r="X105">
            <v>41.666666666666671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11</v>
          </cell>
          <cell r="R106">
            <v>0</v>
          </cell>
          <cell r="S106"/>
          <cell r="T106"/>
          <cell r="U106"/>
          <cell r="V106">
            <v>53</v>
          </cell>
          <cell r="W106">
            <v>142.16666666666666</v>
          </cell>
          <cell r="X106">
            <v>37.280187573270815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11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12</v>
          </cell>
          <cell r="S107"/>
          <cell r="T107"/>
          <cell r="U107"/>
          <cell r="V107">
            <v>60</v>
          </cell>
          <cell r="W107">
            <v>199.33333333333334</v>
          </cell>
          <cell r="X107">
            <v>30.100334448160531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12</v>
          </cell>
          <cell r="BL107">
            <v>0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/>
          <cell r="T108"/>
          <cell r="U108"/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/>
          <cell r="T110"/>
          <cell r="U110"/>
          <cell r="V110">
            <v>22</v>
          </cell>
          <cell r="W110">
            <v>25.916666666666668</v>
          </cell>
          <cell r="X110">
            <v>84.887459807073952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>
            <v>5</v>
          </cell>
          <cell r="R111">
            <v>0</v>
          </cell>
          <cell r="S111"/>
          <cell r="T111"/>
          <cell r="U111"/>
          <cell r="V111">
            <v>52</v>
          </cell>
          <cell r="W111">
            <v>298.91666666666669</v>
          </cell>
          <cell r="X111">
            <v>17.396152773905772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1</v>
          </cell>
          <cell r="AL111">
            <v>0.86666666666666659</v>
          </cell>
          <cell r="AM111">
            <v>115.3846153846154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7</v>
          </cell>
          <cell r="BJ111">
            <v>5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4</v>
          </cell>
          <cell r="S113"/>
          <cell r="T113"/>
          <cell r="U113"/>
          <cell r="V113">
            <v>178</v>
          </cell>
          <cell r="W113">
            <v>168.58333333333334</v>
          </cell>
          <cell r="X113">
            <v>105.5857637172516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4</v>
          </cell>
          <cell r="BL113">
            <v>0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2</v>
          </cell>
          <cell r="R114">
            <v>2</v>
          </cell>
          <cell r="S114"/>
          <cell r="T114"/>
          <cell r="U114"/>
          <cell r="V114">
            <v>18</v>
          </cell>
          <cell r="W114">
            <v>57.75</v>
          </cell>
          <cell r="X114">
            <v>31.168831168831169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2</v>
          </cell>
          <cell r="BK114">
            <v>2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6</v>
          </cell>
          <cell r="R115">
            <v>25</v>
          </cell>
          <cell r="S115"/>
          <cell r="T115"/>
          <cell r="U115"/>
          <cell r="V115">
            <v>167</v>
          </cell>
          <cell r="W115">
            <v>205.41666666666666</v>
          </cell>
          <cell r="X115">
            <v>81.298174442190671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6</v>
          </cell>
          <cell r="BK115">
            <v>25</v>
          </cell>
          <cell r="BL115">
            <v>0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3</v>
          </cell>
          <cell r="S116"/>
          <cell r="T116"/>
          <cell r="U116"/>
          <cell r="V116">
            <v>40</v>
          </cell>
          <cell r="W116">
            <v>39.5</v>
          </cell>
          <cell r="X116">
            <v>101.26582278481013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3</v>
          </cell>
          <cell r="BL116">
            <v>0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0</v>
          </cell>
          <cell r="R117">
            <v>2</v>
          </cell>
          <cell r="S117"/>
          <cell r="T117"/>
          <cell r="U117"/>
          <cell r="V117">
            <v>16</v>
          </cell>
          <cell r="W117">
            <v>25.666666666666668</v>
          </cell>
          <cell r="X117">
            <v>62.337662337662337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0</v>
          </cell>
          <cell r="BK117">
            <v>2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1</v>
          </cell>
          <cell r="R118">
            <v>1</v>
          </cell>
          <cell r="S118"/>
          <cell r="T118"/>
          <cell r="U118"/>
          <cell r="V118">
            <v>10</v>
          </cell>
          <cell r="W118">
            <v>44.5</v>
          </cell>
          <cell r="X118">
            <v>22.471910112359549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1</v>
          </cell>
          <cell r="BK118">
            <v>1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7</v>
          </cell>
          <cell r="S119"/>
          <cell r="T119"/>
          <cell r="U119"/>
          <cell r="V119">
            <v>55</v>
          </cell>
          <cell r="W119">
            <v>73.833333333333329</v>
          </cell>
          <cell r="X119">
            <v>74.492099322799106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7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94</v>
          </cell>
          <cell r="P120">
            <v>73</v>
          </cell>
          <cell r="Q120">
            <v>30</v>
          </cell>
          <cell r="R120">
            <v>27</v>
          </cell>
          <cell r="S120"/>
          <cell r="T120"/>
          <cell r="U120"/>
          <cell r="V120">
            <v>518</v>
          </cell>
          <cell r="W120">
            <v>411.91666666666669</v>
          </cell>
          <cell r="X120">
            <v>125.75359093667812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52</v>
          </cell>
          <cell r="BA120">
            <v>43.5</v>
          </cell>
          <cell r="BB120">
            <v>119.54022988505749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107</v>
          </cell>
          <cell r="BI120">
            <v>87</v>
          </cell>
          <cell r="BJ120">
            <v>30</v>
          </cell>
          <cell r="BK120">
            <v>27</v>
          </cell>
          <cell r="BL120">
            <v>0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5</v>
          </cell>
          <cell r="Q121">
            <v>0</v>
          </cell>
          <cell r="R121">
            <v>0</v>
          </cell>
          <cell r="S121"/>
          <cell r="T121"/>
          <cell r="U121"/>
          <cell r="V121">
            <v>48</v>
          </cell>
          <cell r="W121">
            <v>69.25</v>
          </cell>
          <cell r="X121">
            <v>69.314079422382662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5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0</v>
          </cell>
          <cell r="R122">
            <v>0</v>
          </cell>
          <cell r="S122"/>
          <cell r="T122"/>
          <cell r="U122"/>
          <cell r="V122">
            <v>56</v>
          </cell>
          <cell r="W122">
            <v>68.083333333333343</v>
          </cell>
          <cell r="X122">
            <v>82.252141982864117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13</v>
          </cell>
          <cell r="R123">
            <v>19</v>
          </cell>
          <cell r="S123"/>
          <cell r="T123"/>
          <cell r="U123"/>
          <cell r="V123">
            <v>174</v>
          </cell>
          <cell r="W123">
            <v>236.41666666666666</v>
          </cell>
          <cell r="X123">
            <v>73.598872047937974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13</v>
          </cell>
          <cell r="BK123">
            <v>19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/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/>
          <cell r="T125"/>
          <cell r="U125"/>
          <cell r="V125">
            <v>126</v>
          </cell>
          <cell r="W125">
            <v>133.66666666666669</v>
          </cell>
          <cell r="X125">
            <v>94.264339152119689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/>
          <cell r="AI125"/>
          <cell r="AJ125"/>
          <cell r="AK125">
            <v>2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/>
          <cell r="AX125"/>
          <cell r="AY125"/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0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8</v>
          </cell>
          <cell r="S126"/>
          <cell r="T126"/>
          <cell r="U126"/>
          <cell r="V126">
            <v>70</v>
          </cell>
          <cell r="W126">
            <v>124</v>
          </cell>
          <cell r="X126">
            <v>56.451612903225815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8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3</v>
          </cell>
          <cell r="S127"/>
          <cell r="T127"/>
          <cell r="U127"/>
          <cell r="V127">
            <v>122</v>
          </cell>
          <cell r="W127">
            <v>136</v>
          </cell>
          <cell r="X127">
            <v>89.705882352941174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3</v>
          </cell>
          <cell r="BL127">
            <v>0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7</v>
          </cell>
          <cell r="S128"/>
          <cell r="T128"/>
          <cell r="U128"/>
          <cell r="V128">
            <v>116</v>
          </cell>
          <cell r="W128">
            <v>126.66666666666667</v>
          </cell>
          <cell r="X128">
            <v>91.578947368421055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7</v>
          </cell>
          <cell r="BL128">
            <v>0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0</v>
          </cell>
          <cell r="S129"/>
          <cell r="T129"/>
          <cell r="U129"/>
          <cell r="V129">
            <v>102</v>
          </cell>
          <cell r="W129">
            <v>72</v>
          </cell>
          <cell r="X129">
            <v>141.66666666666669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/>
          <cell r="T130"/>
          <cell r="U130"/>
          <cell r="V130">
            <v>56</v>
          </cell>
          <cell r="W130">
            <v>33.833333333333329</v>
          </cell>
          <cell r="X130">
            <v>165.51724137931038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0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/>
          <cell r="T131"/>
          <cell r="U131"/>
          <cell r="V131">
            <v>23</v>
          </cell>
          <cell r="W131">
            <v>54.166666666666664</v>
          </cell>
          <cell r="X131">
            <v>42.46153846153846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/>
          <cell r="T132"/>
          <cell r="U132"/>
          <cell r="V132">
            <v>25</v>
          </cell>
          <cell r="W132">
            <v>23.916666666666668</v>
          </cell>
          <cell r="X132">
            <v>104.52961672473866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9</v>
          </cell>
          <cell r="S134"/>
          <cell r="T134"/>
          <cell r="U134"/>
          <cell r="V134">
            <v>87</v>
          </cell>
          <cell r="W134">
            <v>88.166666666666671</v>
          </cell>
          <cell r="X134">
            <v>98.676748582230616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/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9</v>
          </cell>
          <cell r="BL134">
            <v>0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/>
          <cell r="T135"/>
          <cell r="U135"/>
          <cell r="V135">
            <v>22</v>
          </cell>
          <cell r="W135">
            <v>27.916666666666668</v>
          </cell>
          <cell r="X135">
            <v>78.805970149253724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0</v>
          </cell>
          <cell r="S136"/>
          <cell r="T136"/>
          <cell r="U136"/>
          <cell r="V136">
            <v>34</v>
          </cell>
          <cell r="W136">
            <v>62.583333333333336</v>
          </cell>
          <cell r="X136">
            <v>54.327563249001329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/>
          <cell r="T137"/>
          <cell r="U137"/>
          <cell r="V137">
            <v>106</v>
          </cell>
          <cell r="W137">
            <v>193</v>
          </cell>
          <cell r="X137">
            <v>54.92227979274611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/>
          <cell r="AX137"/>
          <cell r="AY137"/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0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/>
          <cell r="T138"/>
          <cell r="U138"/>
          <cell r="V138">
            <v>58</v>
          </cell>
          <cell r="W138">
            <v>89.166666666666671</v>
          </cell>
          <cell r="X138">
            <v>65.046728971962608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0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/>
          <cell r="T139"/>
          <cell r="U139"/>
          <cell r="V139">
            <v>35</v>
          </cell>
          <cell r="W139">
            <v>52.75</v>
          </cell>
          <cell r="X139">
            <v>66.350710900473928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/>
          <cell r="AX139"/>
          <cell r="AY139"/>
          <cell r="AZ139">
            <v>4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0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0</v>
          </cell>
          <cell r="S142"/>
          <cell r="T142"/>
          <cell r="U142"/>
          <cell r="V142">
            <v>18</v>
          </cell>
          <cell r="W142">
            <v>2.5</v>
          </cell>
          <cell r="X142">
            <v>720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0</v>
          </cell>
          <cell r="S143"/>
          <cell r="T143"/>
          <cell r="U143"/>
          <cell r="V143">
            <v>17</v>
          </cell>
          <cell r="W143">
            <v>16</v>
          </cell>
          <cell r="X143">
            <v>106.25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/>
          <cell r="T144"/>
          <cell r="U144"/>
          <cell r="V144">
            <v>38</v>
          </cell>
          <cell r="W144">
            <v>37.916666666666671</v>
          </cell>
          <cell r="X144">
            <v>100.21978021978019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0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/>
          <cell r="T145"/>
          <cell r="U145"/>
          <cell r="V145">
            <v>71</v>
          </cell>
          <cell r="W145">
            <v>44.25</v>
          </cell>
          <cell r="X145">
            <v>160.45197740112997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0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2</v>
          </cell>
          <cell r="S146"/>
          <cell r="T146"/>
          <cell r="U146"/>
          <cell r="V146">
            <v>34</v>
          </cell>
          <cell r="W146">
            <v>27.416666666666668</v>
          </cell>
          <cell r="X146">
            <v>124.01215805471124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/>
          <cell r="AI146"/>
          <cell r="AJ146"/>
          <cell r="AK146">
            <v>4</v>
          </cell>
          <cell r="AL146">
            <v>0.43333333333333329</v>
          </cell>
          <cell r="AM146">
            <v>923.07692307692321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2</v>
          </cell>
          <cell r="BL146">
            <v>0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/>
          <cell r="T147"/>
          <cell r="U147"/>
          <cell r="V147">
            <v>113</v>
          </cell>
          <cell r="W147">
            <v>40.833333333333329</v>
          </cell>
          <cell r="X147">
            <v>276.73469387755108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0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/>
          <cell r="T148"/>
          <cell r="U148"/>
          <cell r="V148">
            <v>31</v>
          </cell>
          <cell r="W148">
            <v>34.5</v>
          </cell>
          <cell r="X148">
            <v>89.85507246376811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0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/>
          <cell r="T149"/>
          <cell r="U149"/>
          <cell r="V149">
            <v>78</v>
          </cell>
          <cell r="W149">
            <v>44.25</v>
          </cell>
          <cell r="X149">
            <v>176.27118644067795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0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0</v>
          </cell>
          <cell r="S150"/>
          <cell r="T150"/>
          <cell r="U150"/>
          <cell r="V150">
            <v>42</v>
          </cell>
          <cell r="W150">
            <v>46</v>
          </cell>
          <cell r="X150">
            <v>91.304347826086953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27</v>
          </cell>
          <cell r="R151">
            <v>18</v>
          </cell>
          <cell r="S151"/>
          <cell r="T151"/>
          <cell r="U151"/>
          <cell r="V151">
            <v>563</v>
          </cell>
          <cell r="W151">
            <v>614.41666666666674</v>
          </cell>
          <cell r="X151">
            <v>91.631628916316274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/>
          <cell r="AI151"/>
          <cell r="AJ151"/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29</v>
          </cell>
          <cell r="BK151">
            <v>18</v>
          </cell>
          <cell r="BL151">
            <v>0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/>
          <cell r="T152"/>
          <cell r="U152"/>
          <cell r="V152">
            <v>20</v>
          </cell>
          <cell r="W152">
            <v>30.75</v>
          </cell>
          <cell r="X152">
            <v>65.040650406504056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0</v>
          </cell>
          <cell r="S153"/>
          <cell r="T153"/>
          <cell r="U153"/>
          <cell r="V153">
            <v>26</v>
          </cell>
          <cell r="W153">
            <v>56.416666666666664</v>
          </cell>
          <cell r="X153">
            <v>46.085672082717878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/>
          <cell r="T154"/>
          <cell r="U154"/>
          <cell r="V154">
            <v>7</v>
          </cell>
          <cell r="W154">
            <v>12.833333333333334</v>
          </cell>
          <cell r="X154">
            <v>54.54545454545454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0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/>
          <cell r="T155"/>
          <cell r="U155"/>
          <cell r="V155">
            <v>36</v>
          </cell>
          <cell r="W155">
            <v>56.75</v>
          </cell>
          <cell r="X155">
            <v>63.436123348017624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0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/>
          <cell r="T156"/>
          <cell r="U156"/>
          <cell r="V156">
            <v>14</v>
          </cell>
          <cell r="W156">
            <v>35.5</v>
          </cell>
          <cell r="X156">
            <v>39.436619718309856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/>
          <cell r="T157"/>
          <cell r="U157"/>
          <cell r="V157">
            <v>15</v>
          </cell>
          <cell r="W157">
            <v>15.666666666666666</v>
          </cell>
          <cell r="X157">
            <v>95.744680851063833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1</v>
          </cell>
          <cell r="S158"/>
          <cell r="T158"/>
          <cell r="U158"/>
          <cell r="V158">
            <v>68</v>
          </cell>
          <cell r="W158">
            <v>24.833333333333336</v>
          </cell>
          <cell r="X158">
            <v>273.82550335570465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1</v>
          </cell>
          <cell r="BL158">
            <v>0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/>
          <cell r="T159"/>
          <cell r="U159"/>
          <cell r="V159">
            <v>4</v>
          </cell>
          <cell r="W159">
            <v>0.25</v>
          </cell>
          <cell r="X159">
            <v>1600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/>
          <cell r="T160"/>
          <cell r="U160"/>
          <cell r="V160">
            <v>34</v>
          </cell>
          <cell r="W160">
            <v>21.416666666666668</v>
          </cell>
          <cell r="X160">
            <v>158.75486381322958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4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25</v>
          </cell>
          <cell r="W161">
            <v>44.5</v>
          </cell>
          <cell r="X161">
            <v>56.17977528089888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4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/>
          <cell r="T162"/>
          <cell r="U162"/>
          <cell r="V162">
            <v>33</v>
          </cell>
          <cell r="W162">
            <v>90.333333333333329</v>
          </cell>
          <cell r="X162">
            <v>36.531365313653133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16</v>
          </cell>
          <cell r="S163"/>
          <cell r="T163"/>
          <cell r="U163"/>
          <cell r="V163">
            <v>161</v>
          </cell>
          <cell r="W163">
            <v>31.75</v>
          </cell>
          <cell r="X163">
            <v>507.08661417322833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/>
          <cell r="AX163"/>
          <cell r="AY163"/>
          <cell r="AZ163">
            <v>5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16</v>
          </cell>
          <cell r="BL163">
            <v>0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/>
          <cell r="T164"/>
          <cell r="U164"/>
          <cell r="V164">
            <v>47</v>
          </cell>
          <cell r="W164">
            <v>72.833333333333329</v>
          </cell>
          <cell r="X164">
            <v>64.530892448512589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/>
          <cell r="T165"/>
          <cell r="U165"/>
          <cell r="V165">
            <v>66</v>
          </cell>
          <cell r="W165">
            <v>69</v>
          </cell>
          <cell r="X165">
            <v>95.652173913043484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/>
          <cell r="T166"/>
          <cell r="U166"/>
          <cell r="V166">
            <v>22</v>
          </cell>
          <cell r="W166">
            <v>13.083333333333334</v>
          </cell>
          <cell r="X166">
            <v>168.15286624203821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/>
          <cell r="T167"/>
          <cell r="U167"/>
          <cell r="V167">
            <v>28</v>
          </cell>
          <cell r="W167">
            <v>36.833333333333329</v>
          </cell>
          <cell r="X167">
            <v>76.018099547511326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0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/>
          <cell r="T168"/>
          <cell r="U168"/>
          <cell r="V168">
            <v>12</v>
          </cell>
          <cell r="W168">
            <v>25.416666666666668</v>
          </cell>
          <cell r="X168">
            <v>47.213114754098356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/>
          <cell r="T169"/>
          <cell r="U169"/>
          <cell r="V169">
            <v>52</v>
          </cell>
          <cell r="W169">
            <v>83</v>
          </cell>
          <cell r="X169">
            <v>62.650602409638559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/>
          <cell r="AI169"/>
          <cell r="AJ169"/>
          <cell r="AK169">
            <v>4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0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14</v>
          </cell>
          <cell r="R170">
            <v>0</v>
          </cell>
          <cell r="S170"/>
          <cell r="T170"/>
          <cell r="U170"/>
          <cell r="V170">
            <v>133</v>
          </cell>
          <cell r="W170">
            <v>233</v>
          </cell>
          <cell r="X170">
            <v>57.081545064377679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14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/>
          <cell r="T171"/>
          <cell r="U171"/>
          <cell r="V171">
            <v>38</v>
          </cell>
          <cell r="W171">
            <v>58</v>
          </cell>
          <cell r="X171">
            <v>65.517241379310349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0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7</v>
          </cell>
          <cell r="S172"/>
          <cell r="T172"/>
          <cell r="U172"/>
          <cell r="V172">
            <v>65</v>
          </cell>
          <cell r="W172">
            <v>74.75</v>
          </cell>
          <cell r="X172">
            <v>86.956521739130437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3</v>
          </cell>
          <cell r="AW172"/>
          <cell r="AX172"/>
          <cell r="AY172"/>
          <cell r="AZ172">
            <v>8</v>
          </cell>
          <cell r="BA172">
            <v>4.5</v>
          </cell>
          <cell r="BB172">
            <v>177.77777777777777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10</v>
          </cell>
          <cell r="BL172">
            <v>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1</v>
          </cell>
          <cell r="S173"/>
          <cell r="T173"/>
          <cell r="U173"/>
          <cell r="V173">
            <v>50</v>
          </cell>
          <cell r="W173">
            <v>57.916666666666664</v>
          </cell>
          <cell r="X173">
            <v>86.330935251798564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0</v>
          </cell>
          <cell r="AW173"/>
          <cell r="AX173"/>
          <cell r="AY173"/>
          <cell r="AZ173">
            <v>1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</v>
          </cell>
          <cell r="BL173">
            <v>0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1</v>
          </cell>
          <cell r="S174"/>
          <cell r="T174"/>
          <cell r="U174"/>
          <cell r="V174">
            <v>25</v>
          </cell>
          <cell r="W174">
            <v>44.25</v>
          </cell>
          <cell r="X174">
            <v>56.497175141242941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1</v>
          </cell>
          <cell r="BL174">
            <v>0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/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/>
          <cell r="AI175"/>
          <cell r="AJ175"/>
          <cell r="AK175">
            <v>8</v>
          </cell>
          <cell r="AL175">
            <v>6.5</v>
          </cell>
          <cell r="AM175">
            <v>123.07692307692308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0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1</v>
          </cell>
          <cell r="S176"/>
          <cell r="T176"/>
          <cell r="U176"/>
          <cell r="V176">
            <v>37</v>
          </cell>
          <cell r="W176">
            <v>36</v>
          </cell>
          <cell r="X176">
            <v>102.77777777777777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7</v>
          </cell>
          <cell r="S177"/>
          <cell r="T177"/>
          <cell r="U177"/>
          <cell r="V177">
            <v>85</v>
          </cell>
          <cell r="W177">
            <v>83.083333333333329</v>
          </cell>
          <cell r="X177">
            <v>102.30692076228686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/>
          <cell r="AX177"/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7</v>
          </cell>
          <cell r="BL177">
            <v>0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/>
          <cell r="T178"/>
          <cell r="U178"/>
          <cell r="V178">
            <v>29</v>
          </cell>
          <cell r="W178">
            <v>38.75</v>
          </cell>
          <cell r="X178">
            <v>74.838709677419359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0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/>
          <cell r="T179"/>
          <cell r="U179"/>
          <cell r="V179">
            <v>12</v>
          </cell>
          <cell r="W179">
            <v>34.416666666666664</v>
          </cell>
          <cell r="X179">
            <v>34.866828087167072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2</v>
          </cell>
          <cell r="S180"/>
          <cell r="T180"/>
          <cell r="U180"/>
          <cell r="V180">
            <v>54</v>
          </cell>
          <cell r="W180">
            <v>45.5</v>
          </cell>
          <cell r="X180">
            <v>118.68131868131869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2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/>
          <cell r="T181"/>
          <cell r="U181"/>
          <cell r="V181">
            <v>13</v>
          </cell>
          <cell r="W181">
            <v>15.083333333333334</v>
          </cell>
          <cell r="X181">
            <v>86.187845303867405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0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10</v>
          </cell>
          <cell r="R182">
            <v>0</v>
          </cell>
          <cell r="S182"/>
          <cell r="T182"/>
          <cell r="U182"/>
          <cell r="V182">
            <v>33</v>
          </cell>
          <cell r="W182">
            <v>39.833333333333336</v>
          </cell>
          <cell r="X182">
            <v>82.845188284518827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4</v>
          </cell>
          <cell r="R183">
            <v>4</v>
          </cell>
          <cell r="S183"/>
          <cell r="T183"/>
          <cell r="U183"/>
          <cell r="V183">
            <v>53</v>
          </cell>
          <cell r="W183">
            <v>59.416666666666664</v>
          </cell>
          <cell r="X183">
            <v>89.200561009817676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4</v>
          </cell>
          <cell r="BK183">
            <v>4</v>
          </cell>
          <cell r="BL183">
            <v>0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5</v>
          </cell>
          <cell r="S184"/>
          <cell r="T184"/>
          <cell r="U184"/>
          <cell r="V184">
            <v>33</v>
          </cell>
          <cell r="W184">
            <v>47.5</v>
          </cell>
          <cell r="X184">
            <v>69.473684210526315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/>
          <cell r="AI184"/>
          <cell r="AJ184"/>
          <cell r="AK184">
            <v>4</v>
          </cell>
          <cell r="AL184">
            <v>3.0333333333333337</v>
          </cell>
          <cell r="AM184">
            <v>131.86813186813185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5</v>
          </cell>
          <cell r="BL184">
            <v>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/>
          <cell r="T185"/>
          <cell r="U185"/>
          <cell r="V185">
            <v>107</v>
          </cell>
          <cell r="W185">
            <v>87.833333333333329</v>
          </cell>
          <cell r="X185">
            <v>121.82163187855788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0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/>
          <cell r="T186"/>
          <cell r="U186"/>
          <cell r="V186">
            <v>203</v>
          </cell>
          <cell r="W186">
            <v>212.75</v>
          </cell>
          <cell r="X186">
            <v>95.417156286721507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0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10</v>
          </cell>
          <cell r="Q187">
            <v>14</v>
          </cell>
          <cell r="R187">
            <v>21</v>
          </cell>
          <cell r="S187"/>
          <cell r="T187"/>
          <cell r="U187"/>
          <cell r="V187">
            <v>79</v>
          </cell>
          <cell r="W187">
            <v>107.83333333333333</v>
          </cell>
          <cell r="X187">
            <v>73.261205564142202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10</v>
          </cell>
          <cell r="BJ187">
            <v>14</v>
          </cell>
          <cell r="BK187">
            <v>21</v>
          </cell>
          <cell r="BL187">
            <v>0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19</v>
          </cell>
          <cell r="R188">
            <v>33</v>
          </cell>
          <cell r="S188"/>
          <cell r="T188"/>
          <cell r="U188"/>
          <cell r="V188">
            <v>189</v>
          </cell>
          <cell r="W188">
            <v>192.33333333333334</v>
          </cell>
          <cell r="X188">
            <v>98.266897746967061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19</v>
          </cell>
          <cell r="BK188">
            <v>33</v>
          </cell>
          <cell r="BL188">
            <v>0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/>
          <cell r="T189"/>
          <cell r="U189"/>
          <cell r="V189">
            <v>23</v>
          </cell>
          <cell r="W189">
            <v>19.5</v>
          </cell>
          <cell r="X189">
            <v>117.94871794871796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0</v>
          </cell>
          <cell r="S190"/>
          <cell r="T190"/>
          <cell r="U190"/>
          <cell r="V190">
            <v>42</v>
          </cell>
          <cell r="W190">
            <v>33.5</v>
          </cell>
          <cell r="X190">
            <v>125.37313432835822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/>
          <cell r="T192"/>
          <cell r="U192"/>
          <cell r="V192">
            <v>130</v>
          </cell>
          <cell r="W192">
            <v>160.16666666666666</v>
          </cell>
          <cell r="X192">
            <v>81.165452653485957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/>
          <cell r="AX192"/>
          <cell r="AY192"/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10</v>
          </cell>
          <cell r="S193"/>
          <cell r="T193"/>
          <cell r="U193"/>
          <cell r="V193">
            <v>113</v>
          </cell>
          <cell r="W193">
            <v>85.75</v>
          </cell>
          <cell r="X193">
            <v>131.77842565597669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10</v>
          </cell>
          <cell r="BL193">
            <v>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/>
          <cell r="T194"/>
          <cell r="U194"/>
          <cell r="V194">
            <v>129</v>
          </cell>
          <cell r="W194">
            <v>129</v>
          </cell>
          <cell r="X194">
            <v>100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0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/>
          <cell r="T195"/>
          <cell r="U195"/>
          <cell r="V195">
            <v>7</v>
          </cell>
          <cell r="W195">
            <v>32.833333333333336</v>
          </cell>
          <cell r="X195">
            <v>21.319796954314718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4</v>
          </cell>
          <cell r="S196"/>
          <cell r="T196"/>
          <cell r="U196"/>
          <cell r="V196">
            <v>26</v>
          </cell>
          <cell r="W196">
            <v>24.083333333333332</v>
          </cell>
          <cell r="X196">
            <v>107.95847750865053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4</v>
          </cell>
          <cell r="BL196">
            <v>0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/>
          <cell r="T197"/>
          <cell r="U197"/>
          <cell r="V197">
            <v>33</v>
          </cell>
          <cell r="W197">
            <v>45.666666666666664</v>
          </cell>
          <cell r="X197">
            <v>72.262773722627742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0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2</v>
          </cell>
          <cell r="S198"/>
          <cell r="T198"/>
          <cell r="U198"/>
          <cell r="V198">
            <v>18</v>
          </cell>
          <cell r="W198">
            <v>34.583333333333329</v>
          </cell>
          <cell r="X198">
            <v>52.048192771084345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2</v>
          </cell>
          <cell r="BL198">
            <v>0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7</v>
          </cell>
          <cell r="R199">
            <v>0</v>
          </cell>
          <cell r="S199"/>
          <cell r="T199"/>
          <cell r="U199"/>
          <cell r="V199">
            <v>84</v>
          </cell>
          <cell r="W199">
            <v>106.5</v>
          </cell>
          <cell r="X199">
            <v>78.873239436619713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7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0</v>
          </cell>
          <cell r="S200"/>
          <cell r="T200"/>
          <cell r="U200"/>
          <cell r="V200">
            <v>9</v>
          </cell>
          <cell r="W200">
            <v>30.916666666666668</v>
          </cell>
          <cell r="X200">
            <v>29.110512129380052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0</v>
          </cell>
          <cell r="S201"/>
          <cell r="T201"/>
          <cell r="U201"/>
          <cell r="V201">
            <v>30</v>
          </cell>
          <cell r="W201">
            <v>58.583333333333336</v>
          </cell>
          <cell r="X201">
            <v>51.209103840682793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/>
          <cell r="T202"/>
          <cell r="U202"/>
          <cell r="V202">
            <v>58</v>
          </cell>
          <cell r="W202">
            <v>58.25</v>
          </cell>
          <cell r="X202">
            <v>99.570815450643778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0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/>
          <cell r="T203"/>
          <cell r="U203"/>
          <cell r="V203">
            <v>53</v>
          </cell>
          <cell r="W203">
            <v>71.416666666666671</v>
          </cell>
          <cell r="X203">
            <v>74.212368728121348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0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/>
          <cell r="T205"/>
          <cell r="U205"/>
          <cell r="V205">
            <v>25</v>
          </cell>
          <cell r="W205">
            <v>32.583333333333329</v>
          </cell>
          <cell r="X205">
            <v>76.726342710997457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0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/>
          <cell r="T206"/>
          <cell r="U206"/>
          <cell r="V206">
            <v>15</v>
          </cell>
          <cell r="W206">
            <v>13.833333333333334</v>
          </cell>
          <cell r="X206">
            <v>108.43373493975903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0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/>
          <cell r="T207"/>
          <cell r="U207"/>
          <cell r="V207">
            <v>19</v>
          </cell>
          <cell r="W207">
            <v>14.5</v>
          </cell>
          <cell r="X207">
            <v>131.0344827586207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/>
          <cell r="T208"/>
          <cell r="U208"/>
          <cell r="V208">
            <v>4</v>
          </cell>
          <cell r="W208">
            <v>12.416666666666666</v>
          </cell>
          <cell r="X208">
            <v>32.214765100671144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0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/>
          <cell r="T209"/>
          <cell r="U209"/>
          <cell r="V209">
            <v>54</v>
          </cell>
          <cell r="W209">
            <v>77.75</v>
          </cell>
          <cell r="X209">
            <v>69.453376205787791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0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/>
          <cell r="T210"/>
          <cell r="U210"/>
          <cell r="V210">
            <v>63</v>
          </cell>
          <cell r="W210">
            <v>68.75</v>
          </cell>
          <cell r="X210">
            <v>91.63636363636364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/>
          <cell r="AX210"/>
          <cell r="AY210"/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0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/>
          <cell r="T211"/>
          <cell r="U211"/>
          <cell r="V211">
            <v>132</v>
          </cell>
          <cell r="W211">
            <v>135.33333333333331</v>
          </cell>
          <cell r="X211">
            <v>97.5369458128079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0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14</v>
          </cell>
          <cell r="S212"/>
          <cell r="T212"/>
          <cell r="U212"/>
          <cell r="V212">
            <v>87</v>
          </cell>
          <cell r="W212">
            <v>120.08333333333333</v>
          </cell>
          <cell r="X212">
            <v>72.449687716863281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14</v>
          </cell>
          <cell r="BL212">
            <v>0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1</v>
          </cell>
          <cell r="W213">
            <v>13.583333333333334</v>
          </cell>
          <cell r="X213">
            <v>7.3619631901840483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/>
          <cell r="T214"/>
          <cell r="U214"/>
          <cell r="V214">
            <v>17</v>
          </cell>
          <cell r="W214">
            <v>37.416666666666664</v>
          </cell>
          <cell r="X214">
            <v>45.434298440979958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0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/>
          <cell r="T215"/>
          <cell r="U215"/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7</v>
          </cell>
          <cell r="W216">
            <v>28.416666666666668</v>
          </cell>
          <cell r="X216">
            <v>24.633431085043988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/>
          <cell r="T218"/>
          <cell r="U218"/>
          <cell r="V218">
            <v>9</v>
          </cell>
          <cell r="W218">
            <v>8.1666666666666679</v>
          </cell>
          <cell r="X218">
            <v>110.20408163265304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/>
          <cell r="AX218"/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/>
          <cell r="T219"/>
          <cell r="U219"/>
          <cell r="V219">
            <v>21</v>
          </cell>
          <cell r="W219">
            <v>40.5</v>
          </cell>
          <cell r="X219">
            <v>51.851851851851848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0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/>
          <cell r="T220"/>
          <cell r="U220"/>
          <cell r="V220">
            <v>22</v>
          </cell>
          <cell r="W220">
            <v>45.166666666666664</v>
          </cell>
          <cell r="X220">
            <v>48.708487084870846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0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/>
          <cell r="T221"/>
          <cell r="U221"/>
          <cell r="V221">
            <v>24</v>
          </cell>
          <cell r="W221">
            <v>21.166666666666668</v>
          </cell>
          <cell r="X221">
            <v>113.38582677165354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0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/>
          <cell r="T222"/>
          <cell r="U222"/>
          <cell r="V222">
            <v>41</v>
          </cell>
          <cell r="W222">
            <v>73.916666666666671</v>
          </cell>
          <cell r="X222">
            <v>55.467869222096958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/>
          <cell r="AI222"/>
          <cell r="AJ222"/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0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0</v>
          </cell>
          <cell r="S223"/>
          <cell r="T223"/>
          <cell r="U223"/>
          <cell r="V223">
            <v>11</v>
          </cell>
          <cell r="W223">
            <v>7.583333333333333</v>
          </cell>
          <cell r="X223">
            <v>145.05494505494505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20</v>
          </cell>
          <cell r="S224"/>
          <cell r="T224"/>
          <cell r="U224"/>
          <cell r="V224">
            <v>139</v>
          </cell>
          <cell r="W224">
            <v>165</v>
          </cell>
          <cell r="X224">
            <v>84.242424242424235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/>
          <cell r="AI224"/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/>
          <cell r="AX224"/>
          <cell r="AY224"/>
          <cell r="AZ224">
            <v>24</v>
          </cell>
          <cell r="BA224">
            <v>3</v>
          </cell>
          <cell r="BB224">
            <v>800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31</v>
          </cell>
          <cell r="BL224">
            <v>0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/>
          <cell r="T225"/>
          <cell r="U225"/>
          <cell r="V225">
            <v>39</v>
          </cell>
          <cell r="W225">
            <v>50.75</v>
          </cell>
          <cell r="X225">
            <v>76.847290640394078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0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5</v>
          </cell>
          <cell r="S226"/>
          <cell r="T226"/>
          <cell r="U226"/>
          <cell r="V226">
            <v>38</v>
          </cell>
          <cell r="W226">
            <v>53.333333333333336</v>
          </cell>
          <cell r="X226">
            <v>71.25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5</v>
          </cell>
          <cell r="BL226">
            <v>0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/>
          <cell r="T227"/>
          <cell r="U227"/>
          <cell r="V227">
            <v>19</v>
          </cell>
          <cell r="W227">
            <v>16.833333333333336</v>
          </cell>
          <cell r="X227">
            <v>112.87128712871286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/>
          <cell r="T228"/>
          <cell r="U228"/>
          <cell r="V228">
            <v>117</v>
          </cell>
          <cell r="W228">
            <v>140.75</v>
          </cell>
          <cell r="X228">
            <v>83.126110124333934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/>
          <cell r="AI228"/>
          <cell r="AJ228"/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0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/>
          <cell r="T229"/>
          <cell r="U229"/>
          <cell r="V229">
            <v>37</v>
          </cell>
          <cell r="W229">
            <v>43.583333333333336</v>
          </cell>
          <cell r="X229">
            <v>84.894837476099426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0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2</v>
          </cell>
          <cell r="S230"/>
          <cell r="T230"/>
          <cell r="U230"/>
          <cell r="V230">
            <v>13</v>
          </cell>
          <cell r="W230">
            <v>40.666666666666664</v>
          </cell>
          <cell r="X230">
            <v>31.967213114754102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2</v>
          </cell>
          <cell r="BL230">
            <v>0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/>
          <cell r="T231"/>
          <cell r="U231"/>
          <cell r="V231">
            <v>10</v>
          </cell>
          <cell r="W231">
            <v>28.666666666666668</v>
          </cell>
          <cell r="X231">
            <v>34.883720930232556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/>
          <cell r="T232"/>
          <cell r="U232"/>
          <cell r="V232">
            <v>32</v>
          </cell>
          <cell r="W232">
            <v>56.5</v>
          </cell>
          <cell r="X232">
            <v>56.637168141592923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0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/>
          <cell r="T233"/>
          <cell r="U233"/>
          <cell r="V233">
            <v>15</v>
          </cell>
          <cell r="W233">
            <v>5.9166666666666661</v>
          </cell>
          <cell r="X233">
            <v>253.52112676056339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0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30</v>
          </cell>
          <cell r="Q234">
            <v>44</v>
          </cell>
          <cell r="R234">
            <v>22</v>
          </cell>
          <cell r="S234"/>
          <cell r="T234"/>
          <cell r="U234"/>
          <cell r="V234">
            <v>390</v>
          </cell>
          <cell r="W234">
            <v>526.58333333333326</v>
          </cell>
          <cell r="X234">
            <v>74.062351637917402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8</v>
          </cell>
          <cell r="BA234">
            <v>12</v>
          </cell>
          <cell r="BB234">
            <v>66.666666666666657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31</v>
          </cell>
          <cell r="BJ234">
            <v>44</v>
          </cell>
          <cell r="BK234">
            <v>22</v>
          </cell>
          <cell r="BL234">
            <v>0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0</v>
          </cell>
          <cell r="S235"/>
          <cell r="T235"/>
          <cell r="U235"/>
          <cell r="V235">
            <v>151</v>
          </cell>
          <cell r="W235">
            <v>136.08333333333331</v>
          </cell>
          <cell r="X235">
            <v>110.96142069810166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1.7333333333333332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1</v>
          </cell>
          <cell r="S236"/>
          <cell r="T236"/>
          <cell r="U236"/>
          <cell r="V236">
            <v>85</v>
          </cell>
          <cell r="W236">
            <v>110.58333333333333</v>
          </cell>
          <cell r="X236">
            <v>76.865109269027883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1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0</v>
          </cell>
          <cell r="S237"/>
          <cell r="T237"/>
          <cell r="U237"/>
          <cell r="V237">
            <v>85</v>
          </cell>
          <cell r="W237">
            <v>158.83333333333334</v>
          </cell>
          <cell r="X237">
            <v>53.515215110178382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5</v>
          </cell>
          <cell r="S238"/>
          <cell r="T238"/>
          <cell r="U238"/>
          <cell r="V238">
            <v>72</v>
          </cell>
          <cell r="W238">
            <v>54.5</v>
          </cell>
          <cell r="X238">
            <v>132.11009174311928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5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26</v>
          </cell>
          <cell r="S239"/>
          <cell r="T239"/>
          <cell r="U239"/>
          <cell r="V239">
            <v>131</v>
          </cell>
          <cell r="W239">
            <v>231.5</v>
          </cell>
          <cell r="X239">
            <v>56.587473002159825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26</v>
          </cell>
          <cell r="BL239">
            <v>0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3</v>
          </cell>
          <cell r="S240"/>
          <cell r="T240"/>
          <cell r="U240"/>
          <cell r="V240">
            <v>101</v>
          </cell>
          <cell r="W240">
            <v>132.16666666666669</v>
          </cell>
          <cell r="X240">
            <v>76.418663303909199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3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8</v>
          </cell>
          <cell r="R241">
            <v>0</v>
          </cell>
          <cell r="S241"/>
          <cell r="T241"/>
          <cell r="U241"/>
          <cell r="V241">
            <v>113</v>
          </cell>
          <cell r="W241">
            <v>145.16666666666669</v>
          </cell>
          <cell r="X241">
            <v>77.841561423650958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/>
          <cell r="AI241"/>
          <cell r="AJ241"/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9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0</v>
          </cell>
          <cell r="S242"/>
          <cell r="T242"/>
          <cell r="U242"/>
          <cell r="V242">
            <v>78</v>
          </cell>
          <cell r="W242">
            <v>136.66666666666669</v>
          </cell>
          <cell r="X242">
            <v>57.073170731707314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0</v>
          </cell>
          <cell r="S243"/>
          <cell r="T243"/>
          <cell r="U243"/>
          <cell r="V243">
            <v>145</v>
          </cell>
          <cell r="W243">
            <v>148.25</v>
          </cell>
          <cell r="X243">
            <v>97.807757166947724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1</v>
          </cell>
          <cell r="S244"/>
          <cell r="T244"/>
          <cell r="U244"/>
          <cell r="V244">
            <v>25</v>
          </cell>
          <cell r="W244">
            <v>30.333333333333332</v>
          </cell>
          <cell r="X244">
            <v>82.417582417582423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1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55</v>
          </cell>
          <cell r="O245">
            <v>7</v>
          </cell>
          <cell r="P245">
            <v>28</v>
          </cell>
          <cell r="Q245">
            <v>14</v>
          </cell>
          <cell r="R245">
            <v>2</v>
          </cell>
          <cell r="S245"/>
          <cell r="T245"/>
          <cell r="U245"/>
          <cell r="V245">
            <v>214</v>
          </cell>
          <cell r="W245">
            <v>224.5</v>
          </cell>
          <cell r="X245">
            <v>95.322939866369722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55</v>
          </cell>
          <cell r="BH245">
            <v>7</v>
          </cell>
          <cell r="BI245">
            <v>29</v>
          </cell>
          <cell r="BJ245">
            <v>14</v>
          </cell>
          <cell r="BK245">
            <v>2</v>
          </cell>
          <cell r="BL245">
            <v>0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12</v>
          </cell>
          <cell r="Q246">
            <v>6</v>
          </cell>
          <cell r="R246">
            <v>0</v>
          </cell>
          <cell r="S246"/>
          <cell r="T246"/>
          <cell r="U246"/>
          <cell r="V246">
            <v>51</v>
          </cell>
          <cell r="W246">
            <v>29.583333333333332</v>
          </cell>
          <cell r="X246">
            <v>172.3943661971831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12</v>
          </cell>
          <cell r="BJ246">
            <v>6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3</v>
          </cell>
          <cell r="R247">
            <v>0</v>
          </cell>
          <cell r="S247"/>
          <cell r="T247"/>
          <cell r="U247"/>
          <cell r="V247">
            <v>53</v>
          </cell>
          <cell r="W247">
            <v>48</v>
          </cell>
          <cell r="X247">
            <v>110.41666666666667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9</v>
          </cell>
          <cell r="BA247">
            <v>4.5</v>
          </cell>
          <cell r="BB247">
            <v>200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3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29</v>
          </cell>
          <cell r="P248">
            <v>25</v>
          </cell>
          <cell r="Q248">
            <v>8</v>
          </cell>
          <cell r="R248">
            <v>10</v>
          </cell>
          <cell r="S248"/>
          <cell r="T248"/>
          <cell r="U248"/>
          <cell r="V248">
            <v>181</v>
          </cell>
          <cell r="W248">
            <v>171.41666666666666</v>
          </cell>
          <cell r="X248">
            <v>105.59066601847351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18</v>
          </cell>
          <cell r="AL248">
            <v>32.06666666666667</v>
          </cell>
          <cell r="AM248">
            <v>56.133056133056122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/>
          <cell r="AX248"/>
          <cell r="AY248"/>
          <cell r="AZ248">
            <v>35</v>
          </cell>
          <cell r="BA248">
            <v>21</v>
          </cell>
          <cell r="BB248">
            <v>166.66666666666669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50</v>
          </cell>
          <cell r="BI248">
            <v>30</v>
          </cell>
          <cell r="BJ248">
            <v>12</v>
          </cell>
          <cell r="BK248">
            <v>10</v>
          </cell>
          <cell r="BL248">
            <v>0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9</v>
          </cell>
          <cell r="Q249">
            <v>5</v>
          </cell>
          <cell r="R249">
            <v>6</v>
          </cell>
          <cell r="S249"/>
          <cell r="T249"/>
          <cell r="U249"/>
          <cell r="V249">
            <v>70</v>
          </cell>
          <cell r="W249">
            <v>68.833333333333343</v>
          </cell>
          <cell r="X249">
            <v>101.69491525423729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9</v>
          </cell>
          <cell r="BJ249">
            <v>5</v>
          </cell>
          <cell r="BK249">
            <v>6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15</v>
          </cell>
          <cell r="R250">
            <v>4</v>
          </cell>
          <cell r="S250"/>
          <cell r="T250"/>
          <cell r="U250"/>
          <cell r="V250">
            <v>67</v>
          </cell>
          <cell r="W250">
            <v>121.58333333333333</v>
          </cell>
          <cell r="X250">
            <v>55.106237148732006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/>
          <cell r="AI250"/>
          <cell r="AJ250"/>
          <cell r="AK250">
            <v>2</v>
          </cell>
          <cell r="AL250">
            <v>2.6</v>
          </cell>
          <cell r="AM250">
            <v>76.92307692307692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17</v>
          </cell>
          <cell r="BK250">
            <v>4</v>
          </cell>
          <cell r="BL250">
            <v>0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5</v>
          </cell>
          <cell r="Q251">
            <v>5</v>
          </cell>
          <cell r="R251">
            <v>9</v>
          </cell>
          <cell r="S251"/>
          <cell r="T251"/>
          <cell r="U251"/>
          <cell r="V251">
            <v>96</v>
          </cell>
          <cell r="W251">
            <v>104.16666666666667</v>
          </cell>
          <cell r="X251">
            <v>92.16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/>
          <cell r="AI251"/>
          <cell r="AJ251"/>
          <cell r="AK251">
            <v>6</v>
          </cell>
          <cell r="AL251">
            <v>8.6666666666666679</v>
          </cell>
          <cell r="AM251">
            <v>69.230769230769212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7</v>
          </cell>
          <cell r="BJ251">
            <v>5</v>
          </cell>
          <cell r="BK251">
            <v>11</v>
          </cell>
          <cell r="BL251">
            <v>0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/>
          <cell r="T252"/>
          <cell r="U252"/>
          <cell r="V252">
            <v>10</v>
          </cell>
          <cell r="W252">
            <v>22.666666666666668</v>
          </cell>
          <cell r="X252">
            <v>44.117647058823529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0</v>
          </cell>
          <cell r="Q253">
            <v>22</v>
          </cell>
          <cell r="R253">
            <v>0</v>
          </cell>
          <cell r="S253"/>
          <cell r="T253"/>
          <cell r="U253"/>
          <cell r="V253">
            <v>146</v>
          </cell>
          <cell r="W253">
            <v>83.166666666666657</v>
          </cell>
          <cell r="X253">
            <v>175.55110220440883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0</v>
          </cell>
          <cell r="BJ253">
            <v>22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5</v>
          </cell>
          <cell r="R254">
            <v>0</v>
          </cell>
          <cell r="S254"/>
          <cell r="T254"/>
          <cell r="U254"/>
          <cell r="V254">
            <v>82</v>
          </cell>
          <cell r="W254">
            <v>103.58333333333333</v>
          </cell>
          <cell r="X254">
            <v>79.163314561544652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5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/>
          <cell r="T255"/>
          <cell r="U255"/>
          <cell r="V255">
            <v>55</v>
          </cell>
          <cell r="W255">
            <v>61.083333333333336</v>
          </cell>
          <cell r="X255">
            <v>90.040927694406548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0</v>
          </cell>
          <cell r="S256"/>
          <cell r="T256"/>
          <cell r="U256"/>
          <cell r="V256">
            <v>49</v>
          </cell>
          <cell r="W256">
            <v>46.5</v>
          </cell>
          <cell r="X256">
            <v>105.3763440860215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31</v>
          </cell>
          <cell r="R257">
            <v>16</v>
          </cell>
          <cell r="S257"/>
          <cell r="T257"/>
          <cell r="U257"/>
          <cell r="V257">
            <v>201</v>
          </cell>
          <cell r="W257">
            <v>348.58333333333331</v>
          </cell>
          <cell r="X257">
            <v>57.661965096820467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31</v>
          </cell>
          <cell r="BK257">
            <v>16</v>
          </cell>
          <cell r="BL257">
            <v>0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/>
          <cell r="T258"/>
          <cell r="U258"/>
          <cell r="V258">
            <v>133</v>
          </cell>
          <cell r="W258">
            <v>195.75</v>
          </cell>
          <cell r="X258">
            <v>67.943805874840351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7</v>
          </cell>
          <cell r="S259"/>
          <cell r="T259"/>
          <cell r="U259"/>
          <cell r="V259">
            <v>175</v>
          </cell>
          <cell r="W259">
            <v>286.83333333333337</v>
          </cell>
          <cell r="X259">
            <v>61.011040092969196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7</v>
          </cell>
          <cell r="BL259">
            <v>0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0</v>
          </cell>
          <cell r="S260"/>
          <cell r="T260"/>
          <cell r="U260"/>
          <cell r="V260">
            <v>34</v>
          </cell>
          <cell r="W260">
            <v>46.25</v>
          </cell>
          <cell r="X260">
            <v>73.513513513513516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39</v>
          </cell>
          <cell r="R261">
            <v>0</v>
          </cell>
          <cell r="S261"/>
          <cell r="T261"/>
          <cell r="U261"/>
          <cell r="V261">
            <v>61</v>
          </cell>
          <cell r="W261">
            <v>57.75</v>
          </cell>
          <cell r="X261">
            <v>105.62770562770562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39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0</v>
          </cell>
          <cell r="S262"/>
          <cell r="T262"/>
          <cell r="U262"/>
          <cell r="V262">
            <v>80</v>
          </cell>
          <cell r="W262">
            <v>148.5</v>
          </cell>
          <cell r="X262">
            <v>53.872053872053868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3</v>
          </cell>
          <cell r="R263">
            <v>12</v>
          </cell>
          <cell r="S263"/>
          <cell r="T263"/>
          <cell r="U263"/>
          <cell r="V263">
            <v>170</v>
          </cell>
          <cell r="W263">
            <v>253.66666666666666</v>
          </cell>
          <cell r="X263">
            <v>67.017082785808142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1</v>
          </cell>
          <cell r="AL263">
            <v>0.43333333333333329</v>
          </cell>
          <cell r="AM263">
            <v>230.7692307692308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2</v>
          </cell>
          <cell r="AV263">
            <v>2</v>
          </cell>
          <cell r="AW263"/>
          <cell r="AX263"/>
          <cell r="AY263"/>
          <cell r="AZ263">
            <v>8</v>
          </cell>
          <cell r="BA263">
            <v>3</v>
          </cell>
          <cell r="BB263">
            <v>266.66666666666663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5</v>
          </cell>
          <cell r="BK263">
            <v>14</v>
          </cell>
          <cell r="BL263">
            <v>0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1</v>
          </cell>
          <cell r="R264">
            <v>3</v>
          </cell>
          <cell r="S264"/>
          <cell r="T264"/>
          <cell r="U264"/>
          <cell r="V264">
            <v>57</v>
          </cell>
          <cell r="W264">
            <v>186.33333333333334</v>
          </cell>
          <cell r="X264">
            <v>30.590339892665476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1</v>
          </cell>
          <cell r="BK264">
            <v>3</v>
          </cell>
          <cell r="BL264">
            <v>0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5</v>
          </cell>
          <cell r="Q265">
            <v>2</v>
          </cell>
          <cell r="R265">
            <v>0</v>
          </cell>
          <cell r="S265"/>
          <cell r="T265"/>
          <cell r="U265"/>
          <cell r="V265">
            <v>70</v>
          </cell>
          <cell r="W265">
            <v>107.25</v>
          </cell>
          <cell r="X265">
            <v>65.268065268065271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5</v>
          </cell>
          <cell r="BJ265">
            <v>2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2</v>
          </cell>
          <cell r="Q266">
            <v>6</v>
          </cell>
          <cell r="R266">
            <v>0</v>
          </cell>
          <cell r="S266"/>
          <cell r="T266"/>
          <cell r="U266"/>
          <cell r="V266">
            <v>52</v>
          </cell>
          <cell r="W266">
            <v>63.75</v>
          </cell>
          <cell r="X266">
            <v>81.568627450980387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2</v>
          </cell>
          <cell r="BJ266">
            <v>6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2</v>
          </cell>
          <cell r="S267"/>
          <cell r="T267"/>
          <cell r="U267"/>
          <cell r="V267">
            <v>50</v>
          </cell>
          <cell r="W267">
            <v>114.16666666666667</v>
          </cell>
          <cell r="X267">
            <v>43.795620437956202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2</v>
          </cell>
          <cell r="BL267">
            <v>0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2</v>
          </cell>
          <cell r="R268">
            <v>1</v>
          </cell>
          <cell r="S268"/>
          <cell r="T268"/>
          <cell r="U268"/>
          <cell r="V268">
            <v>25</v>
          </cell>
          <cell r="W268">
            <v>32</v>
          </cell>
          <cell r="X268">
            <v>78.125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2</v>
          </cell>
          <cell r="BK268">
            <v>1</v>
          </cell>
          <cell r="BL268">
            <v>0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/>
          <cell r="T269"/>
          <cell r="U269"/>
          <cell r="V269">
            <v>13</v>
          </cell>
          <cell r="W269">
            <v>27.166666666666668</v>
          </cell>
          <cell r="X269">
            <v>47.852760736196316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/>
          <cell r="T270"/>
          <cell r="U270"/>
          <cell r="V270">
            <v>74</v>
          </cell>
          <cell r="W270">
            <v>134.75</v>
          </cell>
          <cell r="X270">
            <v>54.916512059369204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0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4</v>
          </cell>
          <cell r="S271"/>
          <cell r="T271"/>
          <cell r="U271"/>
          <cell r="V271">
            <v>33</v>
          </cell>
          <cell r="W271">
            <v>19.416666666666664</v>
          </cell>
          <cell r="X271">
            <v>169.9570815450644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4</v>
          </cell>
          <cell r="BL271">
            <v>0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/>
          <cell r="T272"/>
          <cell r="U272"/>
          <cell r="V272">
            <v>33</v>
          </cell>
          <cell r="W272">
            <v>31.25</v>
          </cell>
          <cell r="X272">
            <v>105.60000000000001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/>
          <cell r="T273"/>
          <cell r="U273"/>
          <cell r="V273">
            <v>167</v>
          </cell>
          <cell r="W273">
            <v>275.91666666666663</v>
          </cell>
          <cell r="X273">
            <v>60.525520990637283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0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/>
          <cell r="T274"/>
          <cell r="U274"/>
          <cell r="V274">
            <v>62</v>
          </cell>
          <cell r="W274">
            <v>54.916666666666664</v>
          </cell>
          <cell r="X274">
            <v>112.89833080424887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0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/>
          <cell r="T276"/>
          <cell r="U276"/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/>
          <cell r="T277"/>
          <cell r="U277"/>
          <cell r="V277">
            <v>20</v>
          </cell>
          <cell r="W277">
            <v>48.083333333333336</v>
          </cell>
          <cell r="X277">
            <v>41.594454072790292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/>
          <cell r="AX277"/>
          <cell r="AY277"/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0</v>
          </cell>
          <cell r="S278"/>
          <cell r="T278"/>
          <cell r="U278"/>
          <cell r="V278">
            <v>26</v>
          </cell>
          <cell r="W278">
            <v>36.25</v>
          </cell>
          <cell r="X278">
            <v>71.724137931034477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4</v>
          </cell>
          <cell r="S279"/>
          <cell r="T279"/>
          <cell r="U279"/>
          <cell r="V279">
            <v>50</v>
          </cell>
          <cell r="W279">
            <v>62.083333333333336</v>
          </cell>
          <cell r="X279">
            <v>80.536912751677846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/>
          <cell r="AI279"/>
          <cell r="AJ279"/>
          <cell r="AK279">
            <v>6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5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/>
          <cell r="T280"/>
          <cell r="U280"/>
          <cell r="V280">
            <v>23</v>
          </cell>
          <cell r="W280">
            <v>12.333333333333334</v>
          </cell>
          <cell r="X280">
            <v>186.48648648648646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2</v>
          </cell>
          <cell r="S281"/>
          <cell r="T281"/>
          <cell r="U281"/>
          <cell r="V281">
            <v>52</v>
          </cell>
          <cell r="W281">
            <v>81.916666666666671</v>
          </cell>
          <cell r="X281">
            <v>63.479145473041712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2</v>
          </cell>
          <cell r="BL281">
            <v>0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0</v>
          </cell>
          <cell r="S282"/>
          <cell r="T282"/>
          <cell r="U282"/>
          <cell r="V282">
            <v>66</v>
          </cell>
          <cell r="W282">
            <v>114.66666666666667</v>
          </cell>
          <cell r="X282">
            <v>57.558139534883722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/>
          <cell r="T283"/>
          <cell r="U283"/>
          <cell r="V283">
            <v>163</v>
          </cell>
          <cell r="W283">
            <v>209.75</v>
          </cell>
          <cell r="X283">
            <v>77.711561382598333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0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4</v>
          </cell>
          <cell r="S284"/>
          <cell r="T284"/>
          <cell r="U284"/>
          <cell r="V284">
            <v>72</v>
          </cell>
          <cell r="W284">
            <v>82.916666666666671</v>
          </cell>
          <cell r="X284">
            <v>86.834170854271349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4</v>
          </cell>
          <cell r="BL284">
            <v>0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/>
          <cell r="T285"/>
          <cell r="U285"/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/>
          <cell r="T286"/>
          <cell r="U286"/>
          <cell r="V286">
            <v>69</v>
          </cell>
          <cell r="W286">
            <v>104.08333333333333</v>
          </cell>
          <cell r="X286">
            <v>66.29303442754204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/>
          <cell r="T287"/>
          <cell r="U287"/>
          <cell r="V287">
            <v>43</v>
          </cell>
          <cell r="W287">
            <v>94</v>
          </cell>
          <cell r="X287">
            <v>45.744680851063826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1</v>
          </cell>
          <cell r="S288"/>
          <cell r="T288"/>
          <cell r="U288"/>
          <cell r="V288">
            <v>32</v>
          </cell>
          <cell r="W288">
            <v>68.833333333333343</v>
          </cell>
          <cell r="X288">
            <v>46.489104116222748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1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/>
          <cell r="T289"/>
          <cell r="U289"/>
          <cell r="V289">
            <v>185</v>
          </cell>
          <cell r="W289">
            <v>111.58333333333333</v>
          </cell>
          <cell r="X289">
            <v>165.79536967886483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/>
          <cell r="AX289"/>
          <cell r="AY289"/>
          <cell r="AZ289">
            <v>81</v>
          </cell>
          <cell r="BA289">
            <v>91.5</v>
          </cell>
          <cell r="BB289">
            <v>88.52459016393442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0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48</v>
          </cell>
          <cell r="W290">
            <v>59.166666666666664</v>
          </cell>
          <cell r="X290">
            <v>81.126760563380287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/>
          <cell r="T291"/>
          <cell r="U291"/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7</v>
          </cell>
          <cell r="S294"/>
          <cell r="T294"/>
          <cell r="U294"/>
          <cell r="V294">
            <v>107</v>
          </cell>
          <cell r="W294">
            <v>104.16666666666667</v>
          </cell>
          <cell r="X294">
            <v>102.71999999999998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7</v>
          </cell>
          <cell r="BL294">
            <v>0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8</v>
          </cell>
          <cell r="R295">
            <v>0</v>
          </cell>
          <cell r="S295"/>
          <cell r="T295"/>
          <cell r="U295"/>
          <cell r="V295">
            <v>28</v>
          </cell>
          <cell r="W295">
            <v>35.833333333333336</v>
          </cell>
          <cell r="X295">
            <v>78.139534883720927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8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/>
          <cell r="T296"/>
          <cell r="U296"/>
          <cell r="V296">
            <v>7</v>
          </cell>
          <cell r="W296">
            <v>3.5833333333333335</v>
          </cell>
          <cell r="X296">
            <v>195.3488372093023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6</v>
          </cell>
          <cell r="S297"/>
          <cell r="T297"/>
          <cell r="U297"/>
          <cell r="V297">
            <v>64</v>
          </cell>
          <cell r="W297">
            <v>46.833333333333336</v>
          </cell>
          <cell r="X297">
            <v>136.65480427046265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6</v>
          </cell>
          <cell r="BL297">
            <v>0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/>
          <cell r="T298"/>
          <cell r="U298"/>
          <cell r="V298">
            <v>16</v>
          </cell>
          <cell r="W298">
            <v>18.25</v>
          </cell>
          <cell r="X298">
            <v>87.671232876712324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0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/>
          <cell r="T299"/>
          <cell r="U299"/>
          <cell r="V299">
            <v>30</v>
          </cell>
          <cell r="W299">
            <v>20.333333333333332</v>
          </cell>
          <cell r="X299">
            <v>147.54098360655738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0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0</v>
          </cell>
          <cell r="S300"/>
          <cell r="T300"/>
          <cell r="U300"/>
          <cell r="V300">
            <v>21</v>
          </cell>
          <cell r="W300">
            <v>31.5</v>
          </cell>
          <cell r="X300">
            <v>66.666666666666657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10</v>
          </cell>
          <cell r="S301"/>
          <cell r="T301"/>
          <cell r="U301"/>
          <cell r="V301">
            <v>62</v>
          </cell>
          <cell r="W301">
            <v>81.083333333333329</v>
          </cell>
          <cell r="X301">
            <v>76.464542651593021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/>
          <cell r="AI301"/>
          <cell r="AJ301"/>
          <cell r="AK301">
            <v>3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11</v>
          </cell>
          <cell r="BL301">
            <v>0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0</v>
          </cell>
          <cell r="S302"/>
          <cell r="T302"/>
          <cell r="U302"/>
          <cell r="V302">
            <v>42</v>
          </cell>
          <cell r="W302">
            <v>57.916666666666664</v>
          </cell>
          <cell r="X302">
            <v>72.517985611510795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17</v>
          </cell>
          <cell r="P303">
            <v>12</v>
          </cell>
          <cell r="Q303">
            <v>0</v>
          </cell>
          <cell r="R303">
            <v>0</v>
          </cell>
          <cell r="S303"/>
          <cell r="T303"/>
          <cell r="U303"/>
          <cell r="V303">
            <v>113</v>
          </cell>
          <cell r="W303">
            <v>74.25</v>
          </cell>
          <cell r="X303">
            <v>152.18855218855219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17</v>
          </cell>
          <cell r="BI303">
            <v>12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5</v>
          </cell>
          <cell r="R304">
            <v>0</v>
          </cell>
          <cell r="S304"/>
          <cell r="T304"/>
          <cell r="U304"/>
          <cell r="V304">
            <v>36</v>
          </cell>
          <cell r="W304">
            <v>86.333333333333329</v>
          </cell>
          <cell r="X304">
            <v>41.698841698841697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5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0</v>
          </cell>
          <cell r="S305"/>
          <cell r="T305"/>
          <cell r="U305"/>
          <cell r="V305">
            <v>103</v>
          </cell>
          <cell r="W305">
            <v>97.166666666666671</v>
          </cell>
          <cell r="X305">
            <v>106.00343053173242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0</v>
          </cell>
          <cell r="R306">
            <v>5</v>
          </cell>
          <cell r="S306"/>
          <cell r="T306"/>
          <cell r="U306"/>
          <cell r="V306">
            <v>72</v>
          </cell>
          <cell r="W306">
            <v>85.583333333333329</v>
          </cell>
          <cell r="X306">
            <v>84.128529698149961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0</v>
          </cell>
          <cell r="BK306">
            <v>5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1</v>
          </cell>
          <cell r="S307"/>
          <cell r="T307"/>
          <cell r="U307"/>
          <cell r="V307">
            <v>64</v>
          </cell>
          <cell r="W307">
            <v>116.58333333333333</v>
          </cell>
          <cell r="X307">
            <v>54.896354538956402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1</v>
          </cell>
          <cell r="BL307">
            <v>0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/>
          <cell r="T309"/>
          <cell r="U309"/>
          <cell r="V309">
            <v>19</v>
          </cell>
          <cell r="W309">
            <v>19.583333333333332</v>
          </cell>
          <cell r="X309">
            <v>97.021276595744695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/>
          <cell r="T310"/>
          <cell r="U310"/>
          <cell r="V310">
            <v>117</v>
          </cell>
          <cell r="W310">
            <v>161.83333333333334</v>
          </cell>
          <cell r="X310">
            <v>72.296601441812555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/>
          <cell r="AX310"/>
          <cell r="AY310"/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0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/>
          <cell r="T311"/>
          <cell r="U311"/>
          <cell r="V311">
            <v>107</v>
          </cell>
          <cell r="W311">
            <v>129.5</v>
          </cell>
          <cell r="X311">
            <v>82.625482625482633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0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/>
          <cell r="T312"/>
          <cell r="U312"/>
          <cell r="V312">
            <v>15</v>
          </cell>
          <cell r="W312">
            <v>14.416666666666666</v>
          </cell>
          <cell r="X312">
            <v>104.04624277456649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0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0</v>
          </cell>
          <cell r="S313"/>
          <cell r="T313"/>
          <cell r="U313"/>
          <cell r="V313">
            <v>4</v>
          </cell>
          <cell r="W313">
            <v>33.583333333333336</v>
          </cell>
          <cell r="X313">
            <v>11.910669975186103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5</v>
          </cell>
          <cell r="S314"/>
          <cell r="T314"/>
          <cell r="U314"/>
          <cell r="V314">
            <v>126</v>
          </cell>
          <cell r="W314">
            <v>114.25</v>
          </cell>
          <cell r="X314">
            <v>110.28446389496717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/>
          <cell r="AI314"/>
          <cell r="AJ314"/>
          <cell r="AK314">
            <v>25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5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4</v>
          </cell>
          <cell r="R315">
            <v>4</v>
          </cell>
          <cell r="S315"/>
          <cell r="T315"/>
          <cell r="U315"/>
          <cell r="V315">
            <v>90</v>
          </cell>
          <cell r="W315">
            <v>122</v>
          </cell>
          <cell r="X315">
            <v>73.770491803278688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4</v>
          </cell>
          <cell r="BK315">
            <v>4</v>
          </cell>
          <cell r="BL315">
            <v>0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6</v>
          </cell>
          <cell r="Q316">
            <v>0</v>
          </cell>
          <cell r="R316">
            <v>0</v>
          </cell>
          <cell r="S316"/>
          <cell r="T316"/>
          <cell r="U316"/>
          <cell r="V316">
            <v>80</v>
          </cell>
          <cell r="W316">
            <v>161.66666666666666</v>
          </cell>
          <cell r="X316">
            <v>49.484536082474229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7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10</v>
          </cell>
          <cell r="S317"/>
          <cell r="T317"/>
          <cell r="U317"/>
          <cell r="V317">
            <v>126</v>
          </cell>
          <cell r="W317">
            <v>134.16666666666669</v>
          </cell>
          <cell r="X317">
            <v>93.91304347826086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10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/>
          <cell r="T318"/>
          <cell r="U318"/>
          <cell r="V318">
            <v>54</v>
          </cell>
          <cell r="W318">
            <v>38.75</v>
          </cell>
          <cell r="X318">
            <v>139.35483870967741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4</v>
          </cell>
          <cell r="S319"/>
          <cell r="T319"/>
          <cell r="U319"/>
          <cell r="V319">
            <v>40</v>
          </cell>
          <cell r="W319">
            <v>49.416666666666664</v>
          </cell>
          <cell r="X319">
            <v>80.94435075885329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4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/>
          <cell r="T320"/>
          <cell r="U320"/>
          <cell r="V320">
            <v>22</v>
          </cell>
          <cell r="W320">
            <v>30.583333333333332</v>
          </cell>
          <cell r="X320">
            <v>71.934604904632167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0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/>
          <cell r="T321"/>
          <cell r="U321"/>
          <cell r="V321">
            <v>45</v>
          </cell>
          <cell r="W321">
            <v>102.08333333333333</v>
          </cell>
          <cell r="X321">
            <v>44.081632653061227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6</v>
          </cell>
          <cell r="S322"/>
          <cell r="T322"/>
          <cell r="U322"/>
          <cell r="V322">
            <v>117</v>
          </cell>
          <cell r="W322">
            <v>102</v>
          </cell>
          <cell r="X322">
            <v>114.70588235294117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6</v>
          </cell>
          <cell r="BL322">
            <v>0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>
            <v>1</v>
          </cell>
          <cell r="R323">
            <v>1</v>
          </cell>
          <cell r="S323"/>
          <cell r="T323"/>
          <cell r="U323"/>
          <cell r="V323">
            <v>27</v>
          </cell>
          <cell r="W323">
            <v>91.25</v>
          </cell>
          <cell r="X323">
            <v>29.589041095890412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0</v>
          </cell>
          <cell r="S324"/>
          <cell r="T324"/>
          <cell r="U324"/>
          <cell r="V324">
            <v>9</v>
          </cell>
          <cell r="W324">
            <v>23.083333333333332</v>
          </cell>
          <cell r="X324">
            <v>38.98916967509026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>
            <v>1</v>
          </cell>
          <cell r="R325">
            <v>0</v>
          </cell>
          <cell r="S325"/>
          <cell r="T325"/>
          <cell r="U325"/>
          <cell r="V325">
            <v>54</v>
          </cell>
          <cell r="W325">
            <v>209.25</v>
          </cell>
          <cell r="X325">
            <v>25.806451612903224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1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/>
          <cell r="T326"/>
          <cell r="U326"/>
          <cell r="V326">
            <v>24</v>
          </cell>
          <cell r="W326">
            <v>21.333333333333332</v>
          </cell>
          <cell r="X326">
            <v>112.5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0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1</v>
          </cell>
          <cell r="S328"/>
          <cell r="T328"/>
          <cell r="U328"/>
          <cell r="V328">
            <v>20</v>
          </cell>
          <cell r="W328">
            <v>20.25</v>
          </cell>
          <cell r="X328">
            <v>98.76543209876543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1</v>
          </cell>
          <cell r="BL328">
            <v>0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2</v>
          </cell>
          <cell r="S329"/>
          <cell r="T329"/>
          <cell r="U329"/>
          <cell r="V329">
            <v>14</v>
          </cell>
          <cell r="W329">
            <v>23.166666666666668</v>
          </cell>
          <cell r="X329">
            <v>60.431654676258994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2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/>
          <cell r="T330"/>
          <cell r="U330"/>
          <cell r="V330">
            <v>31</v>
          </cell>
          <cell r="W330">
            <v>38.416666666666664</v>
          </cell>
          <cell r="X330">
            <v>80.694143167028216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0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/>
          <cell r="T331"/>
          <cell r="U331"/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1</v>
          </cell>
          <cell r="Q332">
            <v>0</v>
          </cell>
          <cell r="R332">
            <v>0</v>
          </cell>
          <cell r="S332"/>
          <cell r="T332"/>
          <cell r="U332"/>
          <cell r="V332">
            <v>18</v>
          </cell>
          <cell r="W332">
            <v>43.583333333333336</v>
          </cell>
          <cell r="X332">
            <v>41.300191204588913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1</v>
          </cell>
          <cell r="S333"/>
          <cell r="T333"/>
          <cell r="U333"/>
          <cell r="V333">
            <v>67</v>
          </cell>
          <cell r="W333">
            <v>51</v>
          </cell>
          <cell r="X333">
            <v>131.37254901960785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1</v>
          </cell>
          <cell r="BL333">
            <v>0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6</v>
          </cell>
          <cell r="S334"/>
          <cell r="T334"/>
          <cell r="U334"/>
          <cell r="V334">
            <v>46</v>
          </cell>
          <cell r="W334">
            <v>60.583333333333336</v>
          </cell>
          <cell r="X334">
            <v>75.928473177441532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6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/>
          <cell r="T335"/>
          <cell r="U335"/>
          <cell r="V335">
            <v>20</v>
          </cell>
          <cell r="W335">
            <v>12.083333333333334</v>
          </cell>
          <cell r="X335">
            <v>165.51724137931035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0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/>
          <cell r="T336"/>
          <cell r="U336"/>
          <cell r="V336">
            <v>10</v>
          </cell>
          <cell r="W336">
            <v>19.75</v>
          </cell>
          <cell r="X336">
            <v>50.632911392405063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3.4666666666666663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0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/>
          <cell r="T337"/>
          <cell r="U337"/>
          <cell r="V337">
            <v>9</v>
          </cell>
          <cell r="W337">
            <v>25.583333333333332</v>
          </cell>
          <cell r="X337">
            <v>35.179153094462542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/>
          <cell r="T338"/>
          <cell r="U338"/>
          <cell r="V338">
            <v>105</v>
          </cell>
          <cell r="W338">
            <v>111.16666666666667</v>
          </cell>
          <cell r="X338">
            <v>94.452773613193401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/>
          <cell r="T339"/>
          <cell r="U339"/>
          <cell r="V339">
            <v>156</v>
          </cell>
          <cell r="W339">
            <v>193.16666666666666</v>
          </cell>
          <cell r="X339">
            <v>80.759275237273513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0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/>
          <cell r="T340"/>
          <cell r="U340"/>
          <cell r="V340">
            <v>139</v>
          </cell>
          <cell r="W340">
            <v>224.58333333333334</v>
          </cell>
          <cell r="X340">
            <v>61.892393320964743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/>
          <cell r="AI340"/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/>
          <cell r="T341"/>
          <cell r="U341"/>
          <cell r="V341">
            <v>8</v>
          </cell>
          <cell r="W341">
            <v>3.25</v>
          </cell>
          <cell r="X341">
            <v>246.15384615384616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9</v>
          </cell>
          <cell r="R342">
            <v>0</v>
          </cell>
          <cell r="S342"/>
          <cell r="T342"/>
          <cell r="U342"/>
          <cell r="V342">
            <v>99</v>
          </cell>
          <cell r="W342">
            <v>77.416666666666657</v>
          </cell>
          <cell r="X342">
            <v>127.87944025834233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9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/>
          <cell r="T344"/>
          <cell r="U344"/>
          <cell r="V344">
            <v>6</v>
          </cell>
          <cell r="W344">
            <v>6.75</v>
          </cell>
          <cell r="X344">
            <v>88.888888888888886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0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/>
          <cell r="T345"/>
          <cell r="U345"/>
          <cell r="V345">
            <v>68</v>
          </cell>
          <cell r="W345">
            <v>85.416666666666671</v>
          </cell>
          <cell r="X345">
            <v>79.609756097560975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0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1</v>
          </cell>
          <cell r="R346">
            <v>0</v>
          </cell>
          <cell r="S346"/>
          <cell r="T346"/>
          <cell r="U346"/>
          <cell r="V346">
            <v>22</v>
          </cell>
          <cell r="W346">
            <v>15.25</v>
          </cell>
          <cell r="X346">
            <v>144.26229508196721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1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/>
          <cell r="T347"/>
          <cell r="U347"/>
          <cell r="V347">
            <v>6</v>
          </cell>
          <cell r="W347">
            <v>4.3333333333333339</v>
          </cell>
          <cell r="X347">
            <v>138.46153846153842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/>
          <cell r="T348"/>
          <cell r="U348"/>
          <cell r="V348">
            <v>49</v>
          </cell>
          <cell r="W348">
            <v>31.25</v>
          </cell>
          <cell r="X348">
            <v>156.80000000000001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0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/>
          <cell r="T349"/>
          <cell r="U349"/>
          <cell r="V349">
            <v>17</v>
          </cell>
          <cell r="W349">
            <v>46.333333333333336</v>
          </cell>
          <cell r="X349">
            <v>36.690647482014391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0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/>
          <cell r="T351"/>
          <cell r="U351"/>
          <cell r="V351">
            <v>10</v>
          </cell>
          <cell r="W351">
            <v>27.166666666666668</v>
          </cell>
          <cell r="X351">
            <v>36.809815950920246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8</v>
          </cell>
          <cell r="S352"/>
          <cell r="T352"/>
          <cell r="U352"/>
          <cell r="V352">
            <v>120</v>
          </cell>
          <cell r="W352">
            <v>119.33333333333333</v>
          </cell>
          <cell r="X352">
            <v>100.55865921787711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8</v>
          </cell>
          <cell r="BL352">
            <v>0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/>
          <cell r="T374"/>
          <cell r="U374"/>
          <cell r="V374">
            <v>22</v>
          </cell>
          <cell r="W374">
            <v>19.916666666666664</v>
          </cell>
          <cell r="X374">
            <v>110.46025104602512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0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0</v>
          </cell>
          <cell r="S379"/>
          <cell r="T379"/>
          <cell r="U379"/>
          <cell r="V379">
            <v>6</v>
          </cell>
          <cell r="W379">
            <v>13.416666666666666</v>
          </cell>
          <cell r="X379">
            <v>44.720496894409941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/>
          <cell r="T380"/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9</v>
          </cell>
          <cell r="P381">
            <v>8</v>
          </cell>
          <cell r="Q381">
            <v>6</v>
          </cell>
          <cell r="R381">
            <v>0</v>
          </cell>
          <cell r="S381"/>
          <cell r="T381"/>
          <cell r="U381"/>
          <cell r="V381">
            <v>50</v>
          </cell>
          <cell r="W381">
            <v>67.583333333333343</v>
          </cell>
          <cell r="X381">
            <v>73.982737361282361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13</v>
          </cell>
          <cell r="AL381">
            <v>4.3333333333333339</v>
          </cell>
          <cell r="AM381">
            <v>299.99999999999994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11</v>
          </cell>
          <cell r="BI381">
            <v>11</v>
          </cell>
          <cell r="BJ381">
            <v>6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>
            <v>22</v>
          </cell>
          <cell r="R382">
            <v>0</v>
          </cell>
          <cell r="S382"/>
          <cell r="T382"/>
          <cell r="U382"/>
          <cell r="V382">
            <v>62</v>
          </cell>
          <cell r="W382">
            <v>83.666666666666671</v>
          </cell>
          <cell r="X382">
            <v>74.103585657370516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22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0</v>
          </cell>
          <cell r="S396"/>
          <cell r="T396"/>
          <cell r="U396"/>
          <cell r="V396">
            <v>10</v>
          </cell>
          <cell r="W396">
            <v>33.75</v>
          </cell>
          <cell r="X396">
            <v>29.629629629629626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/>
          <cell r="T423"/>
          <cell r="U423"/>
          <cell r="V423">
            <v>85</v>
          </cell>
          <cell r="W423">
            <v>29.416666666666664</v>
          </cell>
          <cell r="X423">
            <v>288.95184135977343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0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/>
          <cell r="T425"/>
          <cell r="U425"/>
          <cell r="V425">
            <v>31</v>
          </cell>
          <cell r="W425">
            <v>4.5</v>
          </cell>
          <cell r="X425">
            <v>688.88888888888891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0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/>
          <cell r="T426"/>
          <cell r="U426"/>
          <cell r="V426">
            <v>29</v>
          </cell>
          <cell r="W426">
            <v>31.666666666666668</v>
          </cell>
          <cell r="X426">
            <v>91.578947368421055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0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6</v>
          </cell>
          <cell r="P431">
            <v>4</v>
          </cell>
          <cell r="Q431">
            <v>2</v>
          </cell>
          <cell r="R431">
            <v>0</v>
          </cell>
          <cell r="S431"/>
          <cell r="T431"/>
          <cell r="U431"/>
          <cell r="V431">
            <v>32</v>
          </cell>
          <cell r="W431">
            <v>72.666666666666671</v>
          </cell>
          <cell r="X431">
            <v>44.036697247706421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3.9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6</v>
          </cell>
          <cell r="BI431">
            <v>4</v>
          </cell>
          <cell r="BJ431">
            <v>2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2</v>
          </cell>
          <cell r="Q434">
            <v>0</v>
          </cell>
          <cell r="R434">
            <v>0</v>
          </cell>
          <cell r="S434"/>
          <cell r="T434"/>
          <cell r="U434"/>
          <cell r="V434">
            <v>9</v>
          </cell>
          <cell r="W434">
            <v>20.083333333333332</v>
          </cell>
          <cell r="X434">
            <v>44.813278008298759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/>
          <cell r="T435"/>
          <cell r="U435"/>
          <cell r="V435">
            <v>39</v>
          </cell>
          <cell r="W435">
            <v>63.416666666666664</v>
          </cell>
          <cell r="X435">
            <v>61.498028909329825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/>
          <cell r="T436"/>
          <cell r="U436"/>
          <cell r="V436">
            <v>50</v>
          </cell>
          <cell r="W436">
            <v>64.5</v>
          </cell>
          <cell r="X436">
            <v>77.51937984496125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/>
          <cell r="T437"/>
          <cell r="U437"/>
          <cell r="V437">
            <v>11</v>
          </cell>
          <cell r="W437">
            <v>21.833333333333332</v>
          </cell>
          <cell r="X437">
            <v>50.381679389312986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/>
          <cell r="T440"/>
          <cell r="U440"/>
          <cell r="V440">
            <v>28</v>
          </cell>
          <cell r="W440">
            <v>29.25</v>
          </cell>
          <cell r="X440">
            <v>95.726495726495727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/>
          <cell r="T445"/>
          <cell r="U445"/>
          <cell r="V445">
            <v>25</v>
          </cell>
          <cell r="W445">
            <v>27.416666666666668</v>
          </cell>
          <cell r="X445">
            <v>91.1854103343465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0</v>
          </cell>
          <cell r="S447"/>
          <cell r="T447"/>
          <cell r="U447"/>
          <cell r="V447">
            <v>22</v>
          </cell>
          <cell r="W447">
            <v>56.75</v>
          </cell>
          <cell r="X447">
            <v>38.766519823788549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1</v>
          </cell>
          <cell r="S448"/>
          <cell r="T448"/>
          <cell r="U448"/>
          <cell r="V448">
            <v>41</v>
          </cell>
          <cell r="W448">
            <v>62.583333333333336</v>
          </cell>
          <cell r="X448">
            <v>65.512649800266303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1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0</v>
          </cell>
          <cell r="S449"/>
          <cell r="T449"/>
          <cell r="U449"/>
          <cell r="V449">
            <v>12</v>
          </cell>
          <cell r="W449">
            <v>20.916666666666668</v>
          </cell>
          <cell r="X449">
            <v>57.370517928286844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/>
          <cell r="T451"/>
          <cell r="U451"/>
          <cell r="V451">
            <v>24</v>
          </cell>
          <cell r="W451">
            <v>34.5</v>
          </cell>
          <cell r="X451">
            <v>69.565217391304344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0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/>
          <cell r="T452"/>
          <cell r="U452"/>
          <cell r="V452">
            <v>63</v>
          </cell>
          <cell r="W452">
            <v>52.666666666666664</v>
          </cell>
          <cell r="X452">
            <v>119.62025316455697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0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0</v>
          </cell>
          <cell r="S454"/>
          <cell r="T454"/>
          <cell r="U454"/>
          <cell r="V454">
            <v>13</v>
          </cell>
          <cell r="W454">
            <v>44.5</v>
          </cell>
          <cell r="X454">
            <v>29.213483146067414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/>
          <cell r="T456"/>
          <cell r="U456"/>
          <cell r="V456">
            <v>12</v>
          </cell>
          <cell r="W456">
            <v>18.833333333333332</v>
          </cell>
          <cell r="X456">
            <v>63.716814159292035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/>
          <cell r="AI456"/>
          <cell r="AJ456"/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/>
          <cell r="T457"/>
          <cell r="U457"/>
          <cell r="V457">
            <v>12</v>
          </cell>
          <cell r="W457">
            <v>20.083333333333332</v>
          </cell>
          <cell r="X457">
            <v>59.751037344398341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0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/>
          <cell r="T458"/>
          <cell r="U458"/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/>
          <cell r="T460"/>
          <cell r="U460"/>
          <cell r="V460">
            <v>12</v>
          </cell>
          <cell r="W460">
            <v>24</v>
          </cell>
          <cell r="X460">
            <v>50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/>
          <cell r="T467"/>
          <cell r="U467"/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/>
          <cell r="T469"/>
          <cell r="U469"/>
          <cell r="V469">
            <v>14</v>
          </cell>
          <cell r="W469">
            <v>12.083333333333334</v>
          </cell>
          <cell r="X469">
            <v>115.86206896551722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0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/>
          <cell r="T472"/>
          <cell r="U472"/>
          <cell r="V472">
            <v>14</v>
          </cell>
          <cell r="W472">
            <v>19.416666666666668</v>
          </cell>
          <cell r="X472">
            <v>72.10300429184548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/>
          <cell r="T473"/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/>
          <cell r="T507"/>
          <cell r="U507"/>
          <cell r="V507">
            <v>25</v>
          </cell>
          <cell r="W507">
            <v>41.083333333333336</v>
          </cell>
          <cell r="X507">
            <v>60.851926977687619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6</v>
          </cell>
          <cell r="S508"/>
          <cell r="T508"/>
          <cell r="U508"/>
          <cell r="V508">
            <v>55</v>
          </cell>
          <cell r="W508">
            <v>72.166666666666657</v>
          </cell>
          <cell r="X508">
            <v>76.212471131639731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/>
          <cell r="AI508"/>
          <cell r="AJ508"/>
          <cell r="AK508">
            <v>4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7</v>
          </cell>
          <cell r="BL508">
            <v>0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/>
          <cell r="T509"/>
          <cell r="U509"/>
          <cell r="V509">
            <v>37</v>
          </cell>
          <cell r="W509">
            <v>63.75</v>
          </cell>
          <cell r="X509">
            <v>58.039215686274517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0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/>
          <cell r="T523"/>
          <cell r="U523"/>
          <cell r="V523">
            <v>26</v>
          </cell>
          <cell r="W523">
            <v>54.75</v>
          </cell>
          <cell r="X523">
            <v>47.48858447488584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0</v>
          </cell>
          <cell r="S526"/>
          <cell r="T526"/>
          <cell r="U526"/>
          <cell r="V526">
            <v>22</v>
          </cell>
          <cell r="W526">
            <v>35.25</v>
          </cell>
          <cell r="X526">
            <v>62.411347517730498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/>
          <cell r="T533"/>
          <cell r="U533"/>
          <cell r="V533">
            <v>19</v>
          </cell>
          <cell r="W533">
            <v>25</v>
          </cell>
          <cell r="X533">
            <v>76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/>
          <cell r="T536"/>
          <cell r="U536"/>
          <cell r="V536">
            <v>66</v>
          </cell>
          <cell r="W536">
            <v>52</v>
          </cell>
          <cell r="X536">
            <v>126.92307692307692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/>
          <cell r="AI536"/>
          <cell r="AJ536"/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/>
          <cell r="T551"/>
          <cell r="U551"/>
          <cell r="V551">
            <v>21</v>
          </cell>
          <cell r="W551">
            <v>38.75</v>
          </cell>
          <cell r="X551">
            <v>54.193548387096783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/>
          <cell r="T552"/>
          <cell r="U552"/>
          <cell r="V552">
            <v>27</v>
          </cell>
          <cell r="W552">
            <v>25</v>
          </cell>
          <cell r="X552">
            <v>108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0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/>
          <cell r="T553"/>
          <cell r="U553"/>
          <cell r="V553">
            <v>20</v>
          </cell>
          <cell r="W553">
            <v>57.5</v>
          </cell>
          <cell r="X553">
            <v>34.782608695652172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/>
          <cell r="T554"/>
          <cell r="U554"/>
          <cell r="V554">
            <v>15</v>
          </cell>
          <cell r="W554">
            <v>36</v>
          </cell>
          <cell r="X554">
            <v>41.666666666666671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/>
          <cell r="T556"/>
          <cell r="U556"/>
          <cell r="V556">
            <v>6</v>
          </cell>
          <cell r="W556">
            <v>10</v>
          </cell>
          <cell r="X556">
            <v>60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0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/>
          <cell r="T571"/>
          <cell r="U571"/>
          <cell r="V571">
            <v>50</v>
          </cell>
          <cell r="W571">
            <v>25.5</v>
          </cell>
          <cell r="X571">
            <v>196.07843137254901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2</v>
          </cell>
          <cell r="S572"/>
          <cell r="T572"/>
          <cell r="U572"/>
          <cell r="V572">
            <v>33</v>
          </cell>
          <cell r="W572">
            <v>102</v>
          </cell>
          <cell r="X572">
            <v>32.352941176470587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0</v>
          </cell>
          <cell r="AW572"/>
          <cell r="AX572"/>
          <cell r="AY572"/>
          <cell r="AZ572">
            <v>5</v>
          </cell>
          <cell r="BA572">
            <v>1.5</v>
          </cell>
          <cell r="BB572">
            <v>333.33333333333337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2</v>
          </cell>
          <cell r="BL572">
            <v>0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/>
          <cell r="T593"/>
          <cell r="U593"/>
          <cell r="V593">
            <v>145</v>
          </cell>
          <cell r="W593">
            <v>114</v>
          </cell>
          <cell r="X593">
            <v>127.19298245614034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0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0</v>
          </cell>
          <cell r="S595"/>
          <cell r="T595"/>
          <cell r="U595"/>
          <cell r="V595">
            <v>23</v>
          </cell>
          <cell r="W595">
            <v>34.75</v>
          </cell>
          <cell r="X595">
            <v>66.187050359712231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/>
          <cell r="T599"/>
          <cell r="U599"/>
          <cell r="V599">
            <v>26</v>
          </cell>
          <cell r="W599">
            <v>38.75</v>
          </cell>
          <cell r="X599">
            <v>67.096774193548399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0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/>
          <cell r="T600"/>
          <cell r="U600"/>
          <cell r="V600">
            <v>9</v>
          </cell>
          <cell r="W600">
            <v>16.75</v>
          </cell>
          <cell r="X600">
            <v>53.731343283582092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0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3</v>
          </cell>
          <cell r="P602">
            <v>3</v>
          </cell>
          <cell r="Q602">
            <v>0</v>
          </cell>
          <cell r="R602">
            <v>0</v>
          </cell>
          <cell r="S602"/>
          <cell r="T602"/>
          <cell r="U602"/>
          <cell r="V602">
            <v>16</v>
          </cell>
          <cell r="W602">
            <v>34.5</v>
          </cell>
          <cell r="X602">
            <v>46.376811594202898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/>
          <cell r="AI602"/>
          <cell r="AJ602"/>
          <cell r="AK602">
            <v>6</v>
          </cell>
          <cell r="AL602">
            <v>6.5</v>
          </cell>
          <cell r="AM602">
            <v>92.307692307692307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6</v>
          </cell>
          <cell r="BI602">
            <v>3</v>
          </cell>
          <cell r="BJ602">
            <v>0</v>
          </cell>
          <cell r="BK602">
            <v>1</v>
          </cell>
          <cell r="BL602">
            <v>0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/>
          <cell r="T606"/>
          <cell r="U606"/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3</v>
          </cell>
          <cell r="S607"/>
          <cell r="T607"/>
          <cell r="U607"/>
          <cell r="V607">
            <v>46</v>
          </cell>
          <cell r="W607">
            <v>10.75</v>
          </cell>
          <cell r="X607">
            <v>427.90697674418601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3</v>
          </cell>
          <cell r="BL607">
            <v>0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0</v>
          </cell>
          <cell r="R609">
            <v>0</v>
          </cell>
          <cell r="S609"/>
          <cell r="T609"/>
          <cell r="U609"/>
          <cell r="V609">
            <v>38</v>
          </cell>
          <cell r="W609">
            <v>19.25</v>
          </cell>
          <cell r="X609">
            <v>197.40259740259739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/>
          <cell r="T611"/>
          <cell r="U611"/>
          <cell r="V611">
            <v>31</v>
          </cell>
          <cell r="W611">
            <v>27.5</v>
          </cell>
          <cell r="X611">
            <v>112.72727272727272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2</v>
          </cell>
          <cell r="S612"/>
          <cell r="T612"/>
          <cell r="U612"/>
          <cell r="V612">
            <v>68</v>
          </cell>
          <cell r="W612">
            <v>25.75</v>
          </cell>
          <cell r="X612">
            <v>264.07766990291265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2</v>
          </cell>
          <cell r="BL612">
            <v>0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3</v>
          </cell>
          <cell r="S613"/>
          <cell r="T613"/>
          <cell r="U613"/>
          <cell r="V613">
            <v>30</v>
          </cell>
          <cell r="W613">
            <v>42.25</v>
          </cell>
          <cell r="X613">
            <v>71.005917159763314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3</v>
          </cell>
          <cell r="BL613">
            <v>0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/>
          <cell r="T614"/>
          <cell r="U614"/>
          <cell r="V614">
            <v>37</v>
          </cell>
          <cell r="W614">
            <v>10</v>
          </cell>
          <cell r="X614">
            <v>370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0</v>
          </cell>
          <cell r="S615"/>
          <cell r="T615"/>
          <cell r="U615"/>
          <cell r="V615">
            <v>46</v>
          </cell>
          <cell r="W615">
            <v>29.25</v>
          </cell>
          <cell r="X615">
            <v>157.26495726495727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/>
          <cell r="T616"/>
          <cell r="U616"/>
          <cell r="V616">
            <v>38</v>
          </cell>
          <cell r="W616">
            <v>18.25</v>
          </cell>
          <cell r="X616">
            <v>208.21917808219177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0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0</v>
          </cell>
          <cell r="R619">
            <v>0</v>
          </cell>
          <cell r="S619"/>
          <cell r="T619"/>
          <cell r="U619"/>
          <cell r="V619">
            <v>25</v>
          </cell>
          <cell r="W619">
            <v>16.75</v>
          </cell>
          <cell r="X619">
            <v>149.25373134328359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8</v>
          </cell>
          <cell r="Q621">
            <v>3</v>
          </cell>
          <cell r="R621">
            <v>0</v>
          </cell>
          <cell r="S621"/>
          <cell r="T621"/>
          <cell r="U621"/>
          <cell r="V621">
            <v>48</v>
          </cell>
          <cell r="W621">
            <v>16.75</v>
          </cell>
          <cell r="X621">
            <v>286.56716417910445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8</v>
          </cell>
          <cell r="BJ621">
            <v>3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/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0</v>
          </cell>
          <cell r="S623"/>
          <cell r="T623"/>
          <cell r="U623"/>
          <cell r="V623">
            <v>37</v>
          </cell>
          <cell r="W623">
            <v>23.5</v>
          </cell>
          <cell r="X623">
            <v>157.44680851063831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/>
          <cell r="AI623"/>
          <cell r="AJ623"/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3</v>
          </cell>
          <cell r="S624"/>
          <cell r="T624"/>
          <cell r="U624"/>
          <cell r="V624">
            <v>58</v>
          </cell>
          <cell r="W624">
            <v>47.75</v>
          </cell>
          <cell r="X624">
            <v>121.46596858638743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3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/>
          <cell r="T626"/>
          <cell r="U626"/>
          <cell r="V626">
            <v>4</v>
          </cell>
          <cell r="W626">
            <v>10.75</v>
          </cell>
          <cell r="X626">
            <v>37.209302325581397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/>
          <cell r="T631"/>
          <cell r="U631"/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/>
          <cell r="T636"/>
          <cell r="U636"/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/>
          <cell r="T637"/>
          <cell r="U637"/>
          <cell r="V637">
            <v>5</v>
          </cell>
          <cell r="W637">
            <v>5.5</v>
          </cell>
          <cell r="X637">
            <v>90.909090909090907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/>
          <cell r="T658"/>
          <cell r="U658"/>
          <cell r="V658">
            <v>74</v>
          </cell>
          <cell r="W658">
            <v>33.5</v>
          </cell>
          <cell r="X658">
            <v>220.8955223880597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0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0</v>
          </cell>
          <cell r="R667">
            <v>0</v>
          </cell>
          <cell r="S667"/>
          <cell r="T667"/>
          <cell r="U667"/>
          <cell r="V667">
            <v>19</v>
          </cell>
          <cell r="W667">
            <v>36.25</v>
          </cell>
          <cell r="X667">
            <v>52.413793103448278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1</v>
          </cell>
          <cell r="S669"/>
          <cell r="T669"/>
          <cell r="U669"/>
          <cell r="V669">
            <v>52</v>
          </cell>
          <cell r="W669">
            <v>73.25</v>
          </cell>
          <cell r="X669">
            <v>70.989761092150175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1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0</v>
          </cell>
          <cell r="S670"/>
          <cell r="T670"/>
          <cell r="U670"/>
          <cell r="V670">
            <v>30</v>
          </cell>
          <cell r="W670">
            <v>35.5</v>
          </cell>
          <cell r="X670">
            <v>84.507042253521121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0</v>
          </cell>
          <cell r="R671">
            <v>0</v>
          </cell>
          <cell r="S671"/>
          <cell r="T671"/>
          <cell r="U671"/>
          <cell r="V671">
            <v>6</v>
          </cell>
          <cell r="W671">
            <v>0.75</v>
          </cell>
          <cell r="X671">
            <v>800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3</v>
          </cell>
          <cell r="R672">
            <v>0</v>
          </cell>
          <cell r="S672"/>
          <cell r="T672"/>
          <cell r="U672"/>
          <cell r="V672">
            <v>21</v>
          </cell>
          <cell r="W672">
            <v>12.75</v>
          </cell>
          <cell r="X672">
            <v>164.70588235294116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3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/>
          <cell r="T692"/>
          <cell r="U692"/>
          <cell r="V692">
            <v>37</v>
          </cell>
          <cell r="W692">
            <v>24.25</v>
          </cell>
          <cell r="X692">
            <v>152.57731958762886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0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/>
          <cell r="T694"/>
          <cell r="U694"/>
          <cell r="V694">
            <v>6</v>
          </cell>
          <cell r="W694">
            <v>1.5</v>
          </cell>
          <cell r="X694">
            <v>400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/>
          <cell r="T695"/>
          <cell r="U695"/>
          <cell r="V695">
            <v>12</v>
          </cell>
          <cell r="W695">
            <v>3.5</v>
          </cell>
          <cell r="X695">
            <v>342.85714285714283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4</v>
          </cell>
          <cell r="W701">
            <v>1</v>
          </cell>
          <cell r="X701">
            <v>400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3</v>
          </cell>
          <cell r="R709">
            <v>0</v>
          </cell>
          <cell r="S709"/>
          <cell r="T709"/>
          <cell r="U709"/>
          <cell r="V709">
            <v>40</v>
          </cell>
          <cell r="W709">
            <v>6.75</v>
          </cell>
          <cell r="X709">
            <v>592.59259259259261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/>
          <cell r="AI709"/>
          <cell r="AJ709"/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4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0</v>
          </cell>
          <cell r="S714"/>
          <cell r="T714"/>
          <cell r="U714"/>
          <cell r="V714">
            <v>36</v>
          </cell>
          <cell r="W714">
            <v>23.5</v>
          </cell>
          <cell r="X714">
            <v>153.19148936170214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0</v>
          </cell>
          <cell r="S718"/>
          <cell r="T718"/>
          <cell r="U718"/>
          <cell r="V718">
            <v>9</v>
          </cell>
          <cell r="W718">
            <v>1.25</v>
          </cell>
          <cell r="X718">
            <v>720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/>
          <cell r="T719"/>
          <cell r="U719"/>
          <cell r="V719">
            <v>17</v>
          </cell>
          <cell r="W719">
            <v>8.5</v>
          </cell>
          <cell r="X719">
            <v>200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/>
          <cell r="T721"/>
          <cell r="U721"/>
          <cell r="V721">
            <v>14</v>
          </cell>
          <cell r="W721">
            <v>2.5</v>
          </cell>
          <cell r="X721">
            <v>560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/>
          <cell r="T722"/>
          <cell r="U722"/>
          <cell r="V722">
            <v>39</v>
          </cell>
          <cell r="W722">
            <v>6.25</v>
          </cell>
          <cell r="X722">
            <v>624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/>
          <cell r="T724"/>
          <cell r="U724"/>
          <cell r="V724">
            <v>32</v>
          </cell>
          <cell r="W724">
            <v>1.75</v>
          </cell>
          <cell r="X724">
            <v>1828.5714285714284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/>
          <cell r="T727"/>
          <cell r="U727"/>
          <cell r="V727">
            <v>17</v>
          </cell>
          <cell r="W727">
            <v>2.25</v>
          </cell>
          <cell r="X727">
            <v>755.55555555555554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/>
          <cell r="T730"/>
          <cell r="U730"/>
          <cell r="V730">
            <v>12</v>
          </cell>
          <cell r="W730">
            <v>1.25</v>
          </cell>
          <cell r="X730">
            <v>960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/>
          <cell r="T733"/>
          <cell r="U733"/>
          <cell r="V733">
            <v>13</v>
          </cell>
          <cell r="W733">
            <v>2</v>
          </cell>
          <cell r="X733">
            <v>650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0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2</v>
          </cell>
          <cell r="S734"/>
          <cell r="T734"/>
          <cell r="U734"/>
          <cell r="V734">
            <v>15</v>
          </cell>
          <cell r="W734">
            <v>2.75</v>
          </cell>
          <cell r="X734">
            <v>545.45454545454538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2</v>
          </cell>
          <cell r="BL734">
            <v>0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12</v>
          </cell>
          <cell r="S736"/>
          <cell r="T736"/>
          <cell r="U736"/>
          <cell r="V736">
            <v>52</v>
          </cell>
          <cell r="W736">
            <v>7</v>
          </cell>
          <cell r="X736">
            <v>742.85714285714289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12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4</v>
          </cell>
          <cell r="O745">
            <v>14</v>
          </cell>
          <cell r="P745">
            <v>7</v>
          </cell>
          <cell r="Q745">
            <v>59</v>
          </cell>
          <cell r="R745">
            <v>8</v>
          </cell>
          <cell r="S745"/>
          <cell r="T745"/>
          <cell r="U745"/>
          <cell r="V745">
            <v>160</v>
          </cell>
          <cell r="W745">
            <v>17.25</v>
          </cell>
          <cell r="X745">
            <v>927.536231884058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4</v>
          </cell>
          <cell r="BH745">
            <v>14</v>
          </cell>
          <cell r="BI745">
            <v>7</v>
          </cell>
          <cell r="BJ745">
            <v>59</v>
          </cell>
          <cell r="BK745">
            <v>8</v>
          </cell>
          <cell r="BL745">
            <v>0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/>
          <cell r="T746"/>
          <cell r="U746"/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/>
          <cell r="T747"/>
          <cell r="U747"/>
          <cell r="V747">
            <v>46</v>
          </cell>
          <cell r="W747">
            <v>8.75</v>
          </cell>
          <cell r="X747">
            <v>525.71428571428567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1</v>
          </cell>
          <cell r="S749"/>
          <cell r="T749"/>
          <cell r="U749"/>
          <cell r="V749">
            <v>25</v>
          </cell>
          <cell r="W749">
            <v>3.75</v>
          </cell>
          <cell r="X749">
            <v>666.66666666666674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1</v>
          </cell>
          <cell r="BL749">
            <v>0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/>
          <cell r="T757"/>
          <cell r="U757"/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/>
          <cell r="T761"/>
          <cell r="U761"/>
          <cell r="V761">
            <v>72</v>
          </cell>
          <cell r="W761">
            <v>8.75</v>
          </cell>
          <cell r="X761">
            <v>822.85714285714278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0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11</v>
          </cell>
          <cell r="S762"/>
          <cell r="T762"/>
          <cell r="U762"/>
          <cell r="V762">
            <v>70</v>
          </cell>
          <cell r="W762">
            <v>9</v>
          </cell>
          <cell r="X762">
            <v>777.77777777777771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11</v>
          </cell>
          <cell r="BL762">
            <v>0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/>
          <cell r="T763"/>
          <cell r="U763"/>
          <cell r="V763">
            <v>31</v>
          </cell>
          <cell r="W763">
            <v>4</v>
          </cell>
          <cell r="X763">
            <v>775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0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/>
          <cell r="T764"/>
          <cell r="U764"/>
          <cell r="V764">
            <v>13</v>
          </cell>
          <cell r="W764">
            <v>2.75</v>
          </cell>
          <cell r="X764">
            <v>472.72727272727275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0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/>
          <cell r="T765"/>
          <cell r="U765"/>
          <cell r="V765">
            <v>6</v>
          </cell>
          <cell r="W765">
            <v>0.75</v>
          </cell>
          <cell r="X765">
            <v>800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/>
          <cell r="T766"/>
          <cell r="U766"/>
          <cell r="V766">
            <v>35</v>
          </cell>
          <cell r="W766">
            <v>3.75</v>
          </cell>
          <cell r="X766">
            <v>933.33333333333337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0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0</v>
          </cell>
          <cell r="S767"/>
          <cell r="T767"/>
          <cell r="U767"/>
          <cell r="V767">
            <v>69</v>
          </cell>
          <cell r="W767">
            <v>15</v>
          </cell>
          <cell r="X767">
            <v>459.99999999999994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18</v>
          </cell>
          <cell r="S768"/>
          <cell r="T768"/>
          <cell r="U768"/>
          <cell r="V768">
            <v>320</v>
          </cell>
          <cell r="W768">
            <v>56.75</v>
          </cell>
          <cell r="X768">
            <v>563.87665198237892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2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18</v>
          </cell>
          <cell r="BL768">
            <v>0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/>
          <cell r="T769"/>
          <cell r="U769"/>
          <cell r="V769">
            <v>17</v>
          </cell>
          <cell r="W769">
            <v>1.25</v>
          </cell>
          <cell r="X769">
            <v>1360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/>
          <cell r="T770"/>
          <cell r="U770"/>
          <cell r="V770">
            <v>46</v>
          </cell>
          <cell r="W770">
            <v>6</v>
          </cell>
          <cell r="X770">
            <v>766.66666666666674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0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/>
          <cell r="T772"/>
          <cell r="U772"/>
          <cell r="V772">
            <v>20</v>
          </cell>
          <cell r="W772">
            <v>3.75</v>
          </cell>
          <cell r="X772">
            <v>533.33333333333326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/>
          <cell r="T773"/>
          <cell r="U773"/>
          <cell r="V773">
            <v>14</v>
          </cell>
          <cell r="W773">
            <v>2</v>
          </cell>
          <cell r="X773">
            <v>700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37</v>
          </cell>
          <cell r="W775">
            <v>7.25</v>
          </cell>
          <cell r="X775">
            <v>510.34482758620692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/>
          <cell r="T777"/>
          <cell r="U777"/>
          <cell r="V777">
            <v>30</v>
          </cell>
          <cell r="W777">
            <v>3.5</v>
          </cell>
          <cell r="X777">
            <v>857.14285714285711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0</v>
          </cell>
          <cell r="S778"/>
          <cell r="T778"/>
          <cell r="U778"/>
          <cell r="V778">
            <v>25</v>
          </cell>
          <cell r="W778">
            <v>4</v>
          </cell>
          <cell r="X778">
            <v>625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6</v>
          </cell>
          <cell r="Q779">
            <v>4</v>
          </cell>
          <cell r="R779">
            <v>1</v>
          </cell>
          <cell r="S779"/>
          <cell r="T779"/>
          <cell r="U779"/>
          <cell r="V779">
            <v>25</v>
          </cell>
          <cell r="W779">
            <v>2.5</v>
          </cell>
          <cell r="X779">
            <v>1000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6</v>
          </cell>
          <cell r="BJ779">
            <v>4</v>
          </cell>
          <cell r="BK779">
            <v>1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8</v>
          </cell>
          <cell r="W780">
            <v>1.75</v>
          </cell>
          <cell r="X780">
            <v>457.14285714285711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/>
          <cell r="AI780"/>
          <cell r="AJ780"/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2</v>
          </cell>
          <cell r="BL780">
            <v>0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0</v>
          </cell>
          <cell r="R781">
            <v>0</v>
          </cell>
          <cell r="S781"/>
          <cell r="T781"/>
          <cell r="U781"/>
          <cell r="V781">
            <v>55</v>
          </cell>
          <cell r="W781">
            <v>8.5</v>
          </cell>
          <cell r="X781">
            <v>647.05882352941182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1</v>
          </cell>
          <cell r="Q782">
            <v>0</v>
          </cell>
          <cell r="R782">
            <v>0</v>
          </cell>
          <cell r="S782"/>
          <cell r="T782"/>
          <cell r="U782"/>
          <cell r="V782">
            <v>65</v>
          </cell>
          <cell r="W782">
            <v>16</v>
          </cell>
          <cell r="X782">
            <v>406.25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1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0</v>
          </cell>
          <cell r="S784"/>
          <cell r="T784"/>
          <cell r="U784"/>
          <cell r="V784">
            <v>10</v>
          </cell>
          <cell r="W784">
            <v>1.5</v>
          </cell>
          <cell r="X784">
            <v>666.66666666666674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/>
          <cell r="T785"/>
          <cell r="U785"/>
          <cell r="V785">
            <v>68</v>
          </cell>
          <cell r="W785">
            <v>14.75</v>
          </cell>
          <cell r="X785">
            <v>461.0169491525424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/>
          <cell r="T786"/>
          <cell r="U786"/>
          <cell r="V786">
            <v>8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/>
          <cell r="T787"/>
          <cell r="U787"/>
          <cell r="V787">
            <v>42</v>
          </cell>
          <cell r="W787">
            <v>7.5</v>
          </cell>
          <cell r="X787">
            <v>560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0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/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/>
          <cell r="T11"/>
          <cell r="U11"/>
          <cell r="V11">
            <v>4</v>
          </cell>
          <cell r="W11">
            <v>6.5</v>
          </cell>
          <cell r="X11">
            <v>61.53846153846154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/>
          <cell r="T13"/>
          <cell r="U13"/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/>
          <cell r="T20"/>
          <cell r="U20"/>
          <cell r="V20">
            <v>12</v>
          </cell>
          <cell r="W20">
            <v>39.866666666666667</v>
          </cell>
          <cell r="X20">
            <v>30.100334448160538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/>
          <cell r="T28"/>
          <cell r="U28"/>
          <cell r="V28">
            <v>22</v>
          </cell>
          <cell r="W28">
            <v>55.9</v>
          </cell>
          <cell r="X28">
            <v>39.355992844364941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/>
          <cell r="T29"/>
          <cell r="U29"/>
          <cell r="V29">
            <v>22</v>
          </cell>
          <cell r="W29">
            <v>7.3666666666666671</v>
          </cell>
          <cell r="X29">
            <v>298.64253393665155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/>
          <cell r="T31"/>
          <cell r="U31"/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/>
          <cell r="T36"/>
          <cell r="U36"/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/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6.9333333333333327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/>
          <cell r="T54"/>
          <cell r="U54"/>
          <cell r="V54">
            <v>17</v>
          </cell>
          <cell r="W54">
            <v>6.5</v>
          </cell>
          <cell r="X54">
            <v>261.53846153846155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/>
          <cell r="T67"/>
          <cell r="U67"/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/>
          <cell r="T68"/>
          <cell r="U68"/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/>
          <cell r="T69"/>
          <cell r="U69"/>
          <cell r="V69">
            <v>6</v>
          </cell>
          <cell r="W69">
            <v>13</v>
          </cell>
          <cell r="X69">
            <v>46.153846153846153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/>
          <cell r="T91"/>
          <cell r="U91"/>
          <cell r="V91">
            <v>4</v>
          </cell>
          <cell r="W91">
            <v>0.43333333333333329</v>
          </cell>
          <cell r="X91">
            <v>923.07692307692321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/>
          <cell r="T93"/>
          <cell r="U93"/>
          <cell r="V93">
            <v>10</v>
          </cell>
          <cell r="W93">
            <v>26.43333333333333</v>
          </cell>
          <cell r="X93">
            <v>37.831021437578819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0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2</v>
          </cell>
          <cell r="R95">
            <v>1</v>
          </cell>
          <cell r="S95"/>
          <cell r="T95"/>
          <cell r="U95"/>
          <cell r="V95">
            <v>12</v>
          </cell>
          <cell r="W95">
            <v>1.7333333333333332</v>
          </cell>
          <cell r="X95">
            <v>692.30769230769238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2</v>
          </cell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/>
          <cell r="T99"/>
          <cell r="U99"/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/>
          <cell r="T100"/>
          <cell r="U100"/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/>
          <cell r="T113"/>
          <cell r="U113"/>
          <cell r="V113">
            <v>1</v>
          </cell>
          <cell r="W113">
            <v>1.7333333333333332</v>
          </cell>
          <cell r="X113">
            <v>57.692307692307701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7</v>
          </cell>
          <cell r="S115"/>
          <cell r="T115"/>
          <cell r="U115"/>
          <cell r="V115">
            <v>8</v>
          </cell>
          <cell r="W115">
            <v>5.6333333333333329</v>
          </cell>
          <cell r="X115">
            <v>142.01183431952666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7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/>
          <cell r="T120"/>
          <cell r="U120"/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/>
          <cell r="T123"/>
          <cell r="U123"/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/>
          <cell r="T126"/>
          <cell r="U126"/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/>
          <cell r="T138"/>
          <cell r="U138"/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/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/>
          <cell r="T147"/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/>
          <cell r="T150"/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/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/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/>
          <cell r="T163"/>
          <cell r="U163"/>
          <cell r="V163">
            <v>21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/>
          <cell r="T180"/>
          <cell r="U180"/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0</v>
          </cell>
          <cell r="W186">
            <v>4.3333333333333339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/>
          <cell r="T192"/>
          <cell r="U192"/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/>
          <cell r="T212"/>
          <cell r="U212"/>
          <cell r="V212">
            <v>10</v>
          </cell>
          <cell r="W212">
            <v>5.6333333333333329</v>
          </cell>
          <cell r="X212">
            <v>177.51479289940829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/>
          <cell r="T232"/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1</v>
          </cell>
          <cell r="S234"/>
          <cell r="T234"/>
          <cell r="U234"/>
          <cell r="V234">
            <v>23</v>
          </cell>
          <cell r="W234">
            <v>11.7</v>
          </cell>
          <cell r="X234">
            <v>196.58119658119659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1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3</v>
          </cell>
          <cell r="W245">
            <v>10.4</v>
          </cell>
          <cell r="X245">
            <v>28.846153846153843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0</v>
          </cell>
          <cell r="S257"/>
          <cell r="T257"/>
          <cell r="U257"/>
          <cell r="V257">
            <v>2</v>
          </cell>
          <cell r="W257">
            <v>41.6</v>
          </cell>
          <cell r="X257">
            <v>4.8076923076923075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0.43333333333333329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1</v>
          </cell>
          <cell r="W282">
            <v>16.466666666666665</v>
          </cell>
          <cell r="X282">
            <v>6.0728744939271255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/>
          <cell r="T286"/>
          <cell r="U286"/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/>
          <cell r="T287"/>
          <cell r="U287"/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/>
          <cell r="T317"/>
          <cell r="U317"/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0</v>
          </cell>
          <cell r="S334"/>
          <cell r="T334"/>
          <cell r="U334"/>
          <cell r="V334">
            <v>3</v>
          </cell>
          <cell r="W334">
            <v>4.7666666666666666</v>
          </cell>
          <cell r="X334">
            <v>62.93706293706294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/>
          <cell r="T339"/>
          <cell r="U339"/>
          <cell r="V339">
            <v>20</v>
          </cell>
          <cell r="W339">
            <v>5.2</v>
          </cell>
          <cell r="X339">
            <v>384.61538461538458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/>
          <cell r="T340"/>
          <cell r="U340"/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/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/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1.3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/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/>
          <cell r="T764"/>
          <cell r="U764"/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/>
          <cell r="T768"/>
          <cell r="U768"/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/>
          <cell r="T7"/>
          <cell r="U7"/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/>
          <cell r="AX7"/>
          <cell r="AY7"/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/>
          <cell r="AX13"/>
          <cell r="AY13"/>
          <cell r="AZ13">
            <v>2</v>
          </cell>
          <cell r="BA13">
            <v>3</v>
          </cell>
          <cell r="BB13">
            <v>66.666666666666657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1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13</v>
          </cell>
          <cell r="R22">
            <v>3</v>
          </cell>
          <cell r="S22"/>
          <cell r="T22"/>
          <cell r="U22"/>
          <cell r="V22">
            <v>19</v>
          </cell>
          <cell r="W22">
            <v>1.85</v>
          </cell>
          <cell r="X22">
            <v>1027.0270270270271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13</v>
          </cell>
          <cell r="AV22">
            <v>3</v>
          </cell>
          <cell r="AW22"/>
          <cell r="AX22"/>
          <cell r="AY22"/>
          <cell r="AZ22">
            <v>21</v>
          </cell>
          <cell r="BA22">
            <v>0.16666666666666666</v>
          </cell>
          <cell r="BB22">
            <v>12600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26</v>
          </cell>
          <cell r="BK22">
            <v>6</v>
          </cell>
          <cell r="BL22">
            <v>0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7</v>
          </cell>
          <cell r="R30">
            <v>0</v>
          </cell>
          <cell r="S30"/>
          <cell r="T30"/>
          <cell r="U30"/>
          <cell r="V30">
            <v>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8</v>
          </cell>
          <cell r="AV30">
            <v>0</v>
          </cell>
          <cell r="AW30"/>
          <cell r="AX30"/>
          <cell r="AY30"/>
          <cell r="AZ30">
            <v>10</v>
          </cell>
          <cell r="BA30">
            <v>3.6666666666666665</v>
          </cell>
          <cell r="BB30">
            <v>272.72727272727275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15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/>
          <cell r="T33"/>
          <cell r="U33"/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/>
          <cell r="AX40"/>
          <cell r="AY40"/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11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/>
          <cell r="T46"/>
          <cell r="U46"/>
          <cell r="V46">
            <v>112</v>
          </cell>
          <cell r="W46">
            <v>99.9</v>
          </cell>
          <cell r="X46">
            <v>112.11211211211211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/>
          <cell r="AX46"/>
          <cell r="AY46"/>
          <cell r="AZ46">
            <v>111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/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/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/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0</v>
          </cell>
          <cell r="AW64"/>
          <cell r="AX64"/>
          <cell r="AY64"/>
          <cell r="AZ64">
            <v>13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/>
          <cell r="AX65"/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/>
          <cell r="AX68"/>
          <cell r="AY68"/>
          <cell r="AZ68">
            <v>1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/>
          <cell r="AX79"/>
          <cell r="AY79"/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/>
          <cell r="AX82"/>
          <cell r="AY82"/>
          <cell r="AZ82">
            <v>12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/>
          <cell r="T89"/>
          <cell r="U89"/>
          <cell r="V89">
            <v>10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/>
          <cell r="AX89"/>
          <cell r="AY89"/>
          <cell r="AZ89">
            <v>10</v>
          </cell>
          <cell r="BA89">
            <v>11</v>
          </cell>
          <cell r="BB89">
            <v>90.909090909090907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/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/>
          <cell r="AX95"/>
          <cell r="AY95"/>
          <cell r="AZ95">
            <v>9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2</v>
          </cell>
          <cell r="R96">
            <v>0</v>
          </cell>
          <cell r="S96"/>
          <cell r="T96"/>
          <cell r="U96"/>
          <cell r="V96">
            <v>2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2</v>
          </cell>
          <cell r="AV96">
            <v>0</v>
          </cell>
          <cell r="AW96"/>
          <cell r="AX96"/>
          <cell r="AY96"/>
          <cell r="AZ96">
            <v>3</v>
          </cell>
          <cell r="BA96">
            <v>1.5</v>
          </cell>
          <cell r="BB96">
            <v>200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4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/>
          <cell r="T98"/>
          <cell r="U98"/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/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/>
          <cell r="AX98"/>
          <cell r="AY98"/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0</v>
          </cell>
          <cell r="AV101">
            <v>2</v>
          </cell>
          <cell r="AW101"/>
          <cell r="AX101"/>
          <cell r="AY101"/>
          <cell r="AZ101">
            <v>58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0</v>
          </cell>
          <cell r="BK101">
            <v>2</v>
          </cell>
          <cell r="BL101">
            <v>0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7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/>
          <cell r="AX113"/>
          <cell r="AY113"/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/>
          <cell r="T120"/>
          <cell r="U120"/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/>
          <cell r="AX120"/>
          <cell r="AY120"/>
          <cell r="AZ120">
            <v>1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78</v>
          </cell>
          <cell r="W127">
            <v>144.30000000000001</v>
          </cell>
          <cell r="X127">
            <v>54.054054054054049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/>
          <cell r="AX132"/>
          <cell r="AY132"/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4</v>
          </cell>
          <cell r="AW136"/>
          <cell r="AX136"/>
          <cell r="AY136"/>
          <cell r="AZ136">
            <v>42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4</v>
          </cell>
          <cell r="BL136">
            <v>0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/>
          <cell r="T152"/>
          <cell r="U152"/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/>
          <cell r="AX152"/>
          <cell r="AY152"/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/>
          <cell r="AX161"/>
          <cell r="AY161"/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/>
          <cell r="T163"/>
          <cell r="U163"/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/>
          <cell r="AX166"/>
          <cell r="AY166"/>
          <cell r="AZ166">
            <v>2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/>
          <cell r="AX167"/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/>
          <cell r="AX177"/>
          <cell r="AY177"/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/>
          <cell r="T178"/>
          <cell r="U178"/>
          <cell r="V178">
            <v>47</v>
          </cell>
          <cell r="W178">
            <v>72.150000000000006</v>
          </cell>
          <cell r="X178">
            <v>65.142065142065135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/>
          <cell r="AX178"/>
          <cell r="AY178"/>
          <cell r="AZ178">
            <v>47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0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/>
          <cell r="AX182"/>
          <cell r="AY182"/>
          <cell r="AZ182">
            <v>18</v>
          </cell>
          <cell r="BA182">
            <v>2.3333333333333335</v>
          </cell>
          <cell r="BB182">
            <v>771.42857142857133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/>
          <cell r="AX183"/>
          <cell r="AY183"/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/>
          <cell r="AX185"/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/>
          <cell r="T186"/>
          <cell r="U186"/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/>
          <cell r="AX186"/>
          <cell r="AY186"/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/>
          <cell r="AX187"/>
          <cell r="AY187"/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/>
          <cell r="AX188"/>
          <cell r="AY188"/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/>
          <cell r="AX207"/>
          <cell r="AY207"/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/>
          <cell r="T213"/>
          <cell r="U213"/>
          <cell r="V213">
            <v>15</v>
          </cell>
          <cell r="W213">
            <v>5.55</v>
          </cell>
          <cell r="X213">
            <v>270.27027027027026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/>
          <cell r="AX213"/>
          <cell r="AY213"/>
          <cell r="AZ213">
            <v>21</v>
          </cell>
          <cell r="BA213">
            <v>5.166666666666667</v>
          </cell>
          <cell r="BB213">
            <v>406.45161290322579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/>
          <cell r="T221"/>
          <cell r="U221"/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/>
          <cell r="AX221"/>
          <cell r="AY221"/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1</v>
          </cell>
          <cell r="W224">
            <v>1.85</v>
          </cell>
          <cell r="X224">
            <v>54.054054054054049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4</v>
          </cell>
          <cell r="W226">
            <v>7.4</v>
          </cell>
          <cell r="X226">
            <v>54.054054054054049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/>
          <cell r="AX226"/>
          <cell r="AY226"/>
          <cell r="AZ226">
            <v>14</v>
          </cell>
          <cell r="BA226">
            <v>15.666666666666666</v>
          </cell>
          <cell r="BB226">
            <v>89.361702127659584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/>
          <cell r="T227"/>
          <cell r="U227"/>
          <cell r="V227">
            <v>6</v>
          </cell>
          <cell r="W227">
            <v>5.55</v>
          </cell>
          <cell r="X227">
            <v>108.10810810810811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/>
          <cell r="AX227"/>
          <cell r="AY227"/>
          <cell r="AZ227">
            <v>9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/>
          <cell r="AX228"/>
          <cell r="AY228"/>
          <cell r="AZ228">
            <v>7</v>
          </cell>
          <cell r="BA228">
            <v>0.5</v>
          </cell>
          <cell r="BB228">
            <v>1400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/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1</v>
          </cell>
          <cell r="BA232">
            <v>4.5</v>
          </cell>
          <cell r="BB232">
            <v>22.222222222222221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/>
          <cell r="T234"/>
          <cell r="U234"/>
          <cell r="V234">
            <v>7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/>
          <cell r="AX234"/>
          <cell r="AY234"/>
          <cell r="AZ234">
            <v>12</v>
          </cell>
          <cell r="BA234">
            <v>7.666666666666667</v>
          </cell>
          <cell r="BB234">
            <v>156.52173913043475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/>
          <cell r="AX235"/>
          <cell r="AY235"/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0</v>
          </cell>
          <cell r="S236"/>
          <cell r="T236"/>
          <cell r="U236"/>
          <cell r="V236">
            <v>117</v>
          </cell>
          <cell r="W236">
            <v>11.1</v>
          </cell>
          <cell r="X236">
            <v>1054.0540540540539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/>
          <cell r="AI236"/>
          <cell r="AJ236"/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0</v>
          </cell>
          <cell r="AW236"/>
          <cell r="AX236"/>
          <cell r="AY236"/>
          <cell r="AZ236">
            <v>115</v>
          </cell>
          <cell r="BA236">
            <v>1.5</v>
          </cell>
          <cell r="BB236">
            <v>7666.666666666667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/>
          <cell r="T251"/>
          <cell r="U251"/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/>
          <cell r="AX251"/>
          <cell r="AY251"/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/>
          <cell r="AX269"/>
          <cell r="AY269"/>
          <cell r="AZ269">
            <v>1</v>
          </cell>
          <cell r="BA269">
            <v>0.33333333333333331</v>
          </cell>
          <cell r="BB269">
            <v>300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/>
          <cell r="AX276"/>
          <cell r="AY276"/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/>
          <cell r="AX286"/>
          <cell r="AY286"/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/>
          <cell r="AX287"/>
          <cell r="AY287"/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/>
          <cell r="AX311"/>
          <cell r="AY311"/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/>
          <cell r="AX323"/>
          <cell r="AY323"/>
          <cell r="AZ323">
            <v>10</v>
          </cell>
          <cell r="BA323">
            <v>1</v>
          </cell>
          <cell r="BB323">
            <v>1000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0</v>
          </cell>
          <cell r="S326"/>
          <cell r="T326"/>
          <cell r="U326"/>
          <cell r="V326">
            <v>47</v>
          </cell>
          <cell r="W326">
            <v>7.4</v>
          </cell>
          <cell r="X326">
            <v>635.1351351351351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0</v>
          </cell>
          <cell r="AW326"/>
          <cell r="AX326"/>
          <cell r="AY326"/>
          <cell r="AZ326">
            <v>61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/>
          <cell r="T330"/>
          <cell r="U330"/>
          <cell r="V330">
            <v>31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/>
          <cell r="AX330"/>
          <cell r="AY330"/>
          <cell r="AZ330">
            <v>31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/>
          <cell r="AI337"/>
          <cell r="AJ337"/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/>
          <cell r="AX337"/>
          <cell r="AY337"/>
          <cell r="AZ337">
            <v>40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0</v>
          </cell>
          <cell r="AW343"/>
          <cell r="AX343"/>
          <cell r="AY343"/>
          <cell r="AZ343">
            <v>11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/>
          <cell r="AX345"/>
          <cell r="AY345"/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/>
          <cell r="T368"/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/>
          <cell r="T377"/>
          <cell r="U377"/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57</v>
          </cell>
          <cell r="AW377"/>
          <cell r="AX377"/>
          <cell r="AY377"/>
          <cell r="AZ377">
            <v>73</v>
          </cell>
          <cell r="BA377">
            <v>28.333333333333332</v>
          </cell>
          <cell r="BB377">
            <v>257.64705882352945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112</v>
          </cell>
          <cell r="BL377">
            <v>0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/>
          <cell r="AX382"/>
          <cell r="AY382"/>
          <cell r="AZ382">
            <v>29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/>
          <cell r="AX388"/>
          <cell r="AY388"/>
          <cell r="AZ388">
            <v>11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4</v>
          </cell>
          <cell r="W391">
            <v>7.4</v>
          </cell>
          <cell r="X391">
            <v>54.054054054054049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11</v>
          </cell>
          <cell r="AO391">
            <v>14</v>
          </cell>
          <cell r="AP391">
            <v>30</v>
          </cell>
          <cell r="AQ391">
            <v>15</v>
          </cell>
          <cell r="AR391">
            <v>6</v>
          </cell>
          <cell r="AS391">
            <v>4</v>
          </cell>
          <cell r="AT391">
            <v>5</v>
          </cell>
          <cell r="AU391">
            <v>3</v>
          </cell>
          <cell r="AV391">
            <v>13</v>
          </cell>
          <cell r="AW391"/>
          <cell r="AX391"/>
          <cell r="AY391"/>
          <cell r="AZ391">
            <v>101</v>
          </cell>
          <cell r="BA391">
            <v>17.333333333333332</v>
          </cell>
          <cell r="BB391">
            <v>582.69230769230774</v>
          </cell>
          <cell r="BC391">
            <v>13</v>
          </cell>
          <cell r="BD391">
            <v>15</v>
          </cell>
          <cell r="BE391">
            <v>34</v>
          </cell>
          <cell r="BF391">
            <v>16</v>
          </cell>
          <cell r="BG391">
            <v>6</v>
          </cell>
          <cell r="BH391">
            <v>4</v>
          </cell>
          <cell r="BI391">
            <v>5</v>
          </cell>
          <cell r="BJ391">
            <v>3</v>
          </cell>
          <cell r="BK391">
            <v>13</v>
          </cell>
          <cell r="BL391">
            <v>0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/>
          <cell r="AX394"/>
          <cell r="AY394"/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/>
          <cell r="AX395"/>
          <cell r="AY395"/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/>
          <cell r="AX396"/>
          <cell r="AY396"/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2</v>
          </cell>
          <cell r="AW411"/>
          <cell r="AX411"/>
          <cell r="AY411"/>
          <cell r="AZ411">
            <v>7</v>
          </cell>
          <cell r="BA411">
            <v>1</v>
          </cell>
          <cell r="BB411">
            <v>700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2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/>
          <cell r="AX426"/>
          <cell r="AY426"/>
          <cell r="AZ426">
            <v>3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/>
          <cell r="T431"/>
          <cell r="U431"/>
          <cell r="V431">
            <v>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0</v>
          </cell>
          <cell r="AW431"/>
          <cell r="AX431"/>
          <cell r="AY431"/>
          <cell r="AZ431">
            <v>5</v>
          </cell>
          <cell r="BA431">
            <v>4.666666666666667</v>
          </cell>
          <cell r="BB431">
            <v>107.14285714285714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/>
          <cell r="AX435"/>
          <cell r="AY435"/>
          <cell r="AZ435">
            <v>21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/>
          <cell r="AX437"/>
          <cell r="AY437"/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0</v>
          </cell>
          <cell r="AW446"/>
          <cell r="AX446"/>
          <cell r="AY446"/>
          <cell r="AZ446">
            <v>11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/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/>
          <cell r="AX449"/>
          <cell r="AY449"/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/>
          <cell r="AX455"/>
          <cell r="AY455"/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1</v>
          </cell>
          <cell r="AV456">
            <v>0</v>
          </cell>
          <cell r="AW456"/>
          <cell r="AX456"/>
          <cell r="AY456"/>
          <cell r="AZ456">
            <v>31</v>
          </cell>
          <cell r="BA456">
            <v>1.5</v>
          </cell>
          <cell r="BB456">
            <v>2066.666666666667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1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/>
          <cell r="AX459"/>
          <cell r="AY459"/>
          <cell r="AZ459">
            <v>20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/>
          <cell r="T460"/>
          <cell r="U460"/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/>
          <cell r="AX460"/>
          <cell r="AY460"/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1</v>
          </cell>
          <cell r="AW461"/>
          <cell r="AX461"/>
          <cell r="AY461"/>
          <cell r="AZ461">
            <v>13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1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/>
          <cell r="AX466"/>
          <cell r="AY466"/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/>
          <cell r="AX469"/>
          <cell r="AY469"/>
          <cell r="AZ469">
            <v>23</v>
          </cell>
          <cell r="BA469">
            <v>21.666666666666668</v>
          </cell>
          <cell r="BB469">
            <v>106.15384615384616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/>
          <cell r="T470"/>
          <cell r="U470"/>
          <cell r="V470">
            <v>3</v>
          </cell>
          <cell r="W470">
            <v>3.7</v>
          </cell>
          <cell r="X470">
            <v>81.081081081081081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/>
          <cell r="AX470"/>
          <cell r="AY470"/>
          <cell r="AZ470">
            <v>12</v>
          </cell>
          <cell r="BA470">
            <v>3</v>
          </cell>
          <cell r="BB470">
            <v>400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/>
          <cell r="AX472"/>
          <cell r="AY472"/>
          <cell r="AZ472">
            <v>59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0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/>
          <cell r="AX473"/>
          <cell r="AY473"/>
          <cell r="AZ473">
            <v>30</v>
          </cell>
          <cell r="BA473">
            <v>11.666666666666666</v>
          </cell>
          <cell r="BB473">
            <v>257.14285714285717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2</v>
          </cell>
          <cell r="AW474"/>
          <cell r="AX474"/>
          <cell r="AY474"/>
          <cell r="AZ474">
            <v>19</v>
          </cell>
          <cell r="BA474">
            <v>63.666666666666664</v>
          </cell>
          <cell r="BB474">
            <v>29.842931937172779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2</v>
          </cell>
          <cell r="BL474">
            <v>0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/>
          <cell r="AX487"/>
          <cell r="AY487"/>
          <cell r="AZ487">
            <v>5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/>
          <cell r="AX579"/>
          <cell r="AY579"/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/>
          <cell r="T656"/>
          <cell r="U656"/>
          <cell r="V656">
            <v>2</v>
          </cell>
          <cell r="W656">
            <v>1.85</v>
          </cell>
          <cell r="X656">
            <v>108.1081081081081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/>
          <cell r="AX656"/>
          <cell r="AY656"/>
          <cell r="AZ656">
            <v>84</v>
          </cell>
          <cell r="BA656">
            <v>9.6666666666666661</v>
          </cell>
          <cell r="BB656">
            <v>868.9655172413793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/>
          <cell r="T659"/>
          <cell r="U659"/>
          <cell r="V659">
            <v>5</v>
          </cell>
          <cell r="W659">
            <v>7.4</v>
          </cell>
          <cell r="X659">
            <v>67.567567567567565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8</v>
          </cell>
          <cell r="AW659"/>
          <cell r="AX659"/>
          <cell r="AY659"/>
          <cell r="AZ659">
            <v>22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8</v>
          </cell>
          <cell r="BL659">
            <v>0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/>
          <cell r="T660"/>
          <cell r="U660"/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/>
          <cell r="AX661"/>
          <cell r="AY661"/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/>
          <cell r="AX662"/>
          <cell r="AY662"/>
          <cell r="AZ662">
            <v>14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0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/>
          <cell r="AX664"/>
          <cell r="AY664"/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/>
          <cell r="AX680"/>
          <cell r="AY680"/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/>
          <cell r="T688"/>
          <cell r="U688"/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/>
          <cell r="AX688"/>
          <cell r="AY688"/>
          <cell r="AZ688">
            <v>7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/>
          <cell r="T696"/>
          <cell r="U696"/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/>
          <cell r="AX696"/>
          <cell r="AY696"/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/>
          <cell r="T700"/>
          <cell r="U700"/>
          <cell r="V700">
            <v>8</v>
          </cell>
          <cell r="W700">
            <v>12.95</v>
          </cell>
          <cell r="X700">
            <v>61.776061776061773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6</v>
          </cell>
          <cell r="AU700">
            <v>4</v>
          </cell>
          <cell r="AV700">
            <v>3</v>
          </cell>
          <cell r="AW700"/>
          <cell r="AX700"/>
          <cell r="AY700"/>
          <cell r="AZ700">
            <v>74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6</v>
          </cell>
          <cell r="BJ700">
            <v>4</v>
          </cell>
          <cell r="BK700">
            <v>4</v>
          </cell>
          <cell r="BL700">
            <v>0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/>
          <cell r="T701"/>
          <cell r="U701"/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/>
          <cell r="AX701"/>
          <cell r="AY701"/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22</v>
          </cell>
          <cell r="Q702">
            <v>8</v>
          </cell>
          <cell r="R702">
            <v>0</v>
          </cell>
          <cell r="S702"/>
          <cell r="T702"/>
          <cell r="U702"/>
          <cell r="V702">
            <v>51</v>
          </cell>
          <cell r="W702">
            <v>31.45</v>
          </cell>
          <cell r="X702">
            <v>162.16216216216216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61</v>
          </cell>
          <cell r="AU702">
            <v>22</v>
          </cell>
          <cell r="AV702">
            <v>4</v>
          </cell>
          <cell r="AW702"/>
          <cell r="AX702"/>
          <cell r="AY702"/>
          <cell r="AZ702">
            <v>339</v>
          </cell>
          <cell r="BA702">
            <v>47.5</v>
          </cell>
          <cell r="BB702">
            <v>713.68421052631584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86</v>
          </cell>
          <cell r="BJ702">
            <v>30</v>
          </cell>
          <cell r="BK702">
            <v>4</v>
          </cell>
          <cell r="BL702">
            <v>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/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/>
          <cell r="AX703"/>
          <cell r="AY703"/>
          <cell r="AZ703">
            <v>57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0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/>
          <cell r="AX704"/>
          <cell r="AY704"/>
          <cell r="AZ704">
            <v>5</v>
          </cell>
          <cell r="BA704">
            <v>9.8333333333333339</v>
          </cell>
          <cell r="BB704">
            <v>50.847457627118644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/>
          <cell r="T705"/>
          <cell r="U705"/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/>
          <cell r="AX705"/>
          <cell r="AY705"/>
          <cell r="AZ705">
            <v>46</v>
          </cell>
          <cell r="BA705">
            <v>3.1666666666666665</v>
          </cell>
          <cell r="BB705">
            <v>1452.6315789473686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0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/>
          <cell r="AI707"/>
          <cell r="AJ707"/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/>
          <cell r="AX707"/>
          <cell r="AY707"/>
          <cell r="AZ707">
            <v>36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/>
          <cell r="AX708"/>
          <cell r="AY708"/>
          <cell r="AZ708">
            <v>3</v>
          </cell>
          <cell r="BA708">
            <v>2.1666666666666665</v>
          </cell>
          <cell r="BB708">
            <v>138.46153846153848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/>
          <cell r="T709"/>
          <cell r="U709"/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/>
          <cell r="AX709"/>
          <cell r="AY709"/>
          <cell r="AZ709">
            <v>12</v>
          </cell>
          <cell r="BA709">
            <v>5.166666666666667</v>
          </cell>
          <cell r="BB709">
            <v>232.258064516129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>
            <v>0</v>
          </cell>
          <cell r="R711">
            <v>0</v>
          </cell>
          <cell r="S711"/>
          <cell r="T711"/>
          <cell r="U711"/>
          <cell r="V711">
            <v>3</v>
          </cell>
          <cell r="W711">
            <v>5.55</v>
          </cell>
          <cell r="X711">
            <v>54.054054054054056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>
            <v>1</v>
          </cell>
          <cell r="AV711">
            <v>1</v>
          </cell>
          <cell r="AW711"/>
          <cell r="AX711"/>
          <cell r="AY711"/>
          <cell r="AZ711">
            <v>6</v>
          </cell>
          <cell r="BA711">
            <v>5</v>
          </cell>
          <cell r="BB711">
            <v>120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1</v>
          </cell>
          <cell r="BK711">
            <v>1</v>
          </cell>
          <cell r="BL711">
            <v>0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/>
          <cell r="AX712"/>
          <cell r="AY712"/>
          <cell r="AZ712">
            <v>2</v>
          </cell>
          <cell r="BA712">
            <v>6.5</v>
          </cell>
          <cell r="BB712">
            <v>30.76923076923077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1</v>
          </cell>
          <cell r="AW713"/>
          <cell r="AX713"/>
          <cell r="AY713"/>
          <cell r="AZ713">
            <v>5</v>
          </cell>
          <cell r="BA713">
            <v>8.3333333333333339</v>
          </cell>
          <cell r="BB713">
            <v>60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1</v>
          </cell>
          <cell r="BL713">
            <v>0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1</v>
          </cell>
          <cell r="W714">
            <v>1.85</v>
          </cell>
          <cell r="X714">
            <v>54.054054054054049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/>
          <cell r="AX714"/>
          <cell r="AY714"/>
          <cell r="AZ714">
            <v>2</v>
          </cell>
          <cell r="BA714">
            <v>6.5</v>
          </cell>
          <cell r="BB714">
            <v>30.76923076923077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12</v>
          </cell>
          <cell r="W715">
            <v>22.2</v>
          </cell>
          <cell r="X715">
            <v>54.054054054054056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/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/>
          <cell r="AX718"/>
          <cell r="AY718"/>
          <cell r="AZ718">
            <v>16</v>
          </cell>
          <cell r="BA718">
            <v>8.3333333333333339</v>
          </cell>
          <cell r="BB718">
            <v>192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/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/>
          <cell r="AX720"/>
          <cell r="AY720"/>
          <cell r="AZ720">
            <v>6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/>
          <cell r="T721"/>
          <cell r="U721"/>
          <cell r="V721">
            <v>3</v>
          </cell>
          <cell r="W721">
            <v>3.7</v>
          </cell>
          <cell r="X721">
            <v>81.081081081081081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7</v>
          </cell>
          <cell r="BA721">
            <v>11.333333333333334</v>
          </cell>
          <cell r="BB721">
            <v>61.764705882352935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0</v>
          </cell>
          <cell r="AW722"/>
          <cell r="AX722"/>
          <cell r="AY722"/>
          <cell r="AZ722">
            <v>26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/>
          <cell r="AX738"/>
          <cell r="AY738"/>
          <cell r="AZ738">
            <v>82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0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/>
          <cell r="T753"/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/>
          <cell r="AX753"/>
          <cell r="AY753"/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/>
          <cell r="AX766"/>
          <cell r="AY766"/>
          <cell r="AZ766">
            <v>5</v>
          </cell>
          <cell r="BA766">
            <v>0.5</v>
          </cell>
          <cell r="BB766">
            <v>1000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/>
          <cell r="T774"/>
          <cell r="U774"/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>
            <v>2</v>
          </cell>
          <cell r="AW774"/>
          <cell r="AX774"/>
          <cell r="AY774"/>
          <cell r="AZ774">
            <v>20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0</v>
          </cell>
          <cell r="BK774">
            <v>3</v>
          </cell>
          <cell r="BL774">
            <v>0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/>
          <cell r="AX776"/>
          <cell r="AY776"/>
          <cell r="AZ776">
            <v>13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/>
          <cell r="AX787"/>
          <cell r="AY787"/>
          <cell r="AZ787">
            <v>26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/>
          <cell r="AX788"/>
          <cell r="AY788"/>
          <cell r="AZ788">
            <v>1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/>
          <cell r="T7"/>
          <cell r="U7"/>
          <cell r="V7">
            <v>31</v>
          </cell>
          <cell r="W7">
            <v>44.849999999999994</v>
          </cell>
          <cell r="X7">
            <v>105.85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/>
          <cell r="AI7"/>
          <cell r="AJ7"/>
          <cell r="AK7">
            <v>20</v>
          </cell>
          <cell r="AL7">
            <v>35.099999999999994</v>
          </cell>
          <cell r="AM7">
            <v>70.099999999999994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/>
          <cell r="AX7"/>
          <cell r="AY7"/>
          <cell r="AZ7">
            <v>2</v>
          </cell>
          <cell r="BA7">
            <v>1.99</v>
          </cell>
          <cell r="BB7">
            <v>4.99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/>
          <cell r="CB7"/>
          <cell r="CC7"/>
          <cell r="CD7">
            <v>10</v>
          </cell>
          <cell r="CE7">
            <v>12</v>
          </cell>
          <cell r="CF7">
            <v>30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0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/>
          <cell r="T8"/>
          <cell r="U8"/>
          <cell r="V8">
            <v>27</v>
          </cell>
          <cell r="W8">
            <v>50.7</v>
          </cell>
          <cell r="X8">
            <v>92.7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/>
          <cell r="AI8"/>
          <cell r="AJ8"/>
          <cell r="AK8">
            <v>15</v>
          </cell>
          <cell r="AL8">
            <v>17.549999999999997</v>
          </cell>
          <cell r="AM8">
            <v>44.55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/>
          <cell r="CB8"/>
          <cell r="CC8"/>
          <cell r="CD8">
            <v>51</v>
          </cell>
          <cell r="CE8">
            <v>86</v>
          </cell>
          <cell r="CF8">
            <v>166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0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/>
          <cell r="T9"/>
          <cell r="U9"/>
          <cell r="V9">
            <v>20</v>
          </cell>
          <cell r="W9">
            <v>350</v>
          </cell>
          <cell r="X9">
            <v>386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/>
          <cell r="AI9"/>
          <cell r="AJ9"/>
          <cell r="AK9">
            <v>24</v>
          </cell>
          <cell r="AL9">
            <v>15.6</v>
          </cell>
          <cell r="AM9">
            <v>58.6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/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0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1</v>
          </cell>
          <cell r="AH10"/>
          <cell r="AI10"/>
          <cell r="AJ10"/>
          <cell r="AK10">
            <v>43</v>
          </cell>
          <cell r="AL10">
            <v>44.849999999999994</v>
          </cell>
          <cell r="AM10">
            <v>128.85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/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1</v>
          </cell>
          <cell r="CP10">
            <v>0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0</v>
          </cell>
          <cell r="S11"/>
          <cell r="T11"/>
          <cell r="U11"/>
          <cell r="V11">
            <v>29</v>
          </cell>
          <cell r="W11">
            <v>258</v>
          </cell>
          <cell r="X11">
            <v>316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8</v>
          </cell>
          <cell r="AH11"/>
          <cell r="AI11"/>
          <cell r="AJ11"/>
          <cell r="AK11">
            <v>91</v>
          </cell>
          <cell r="AL11">
            <v>68.25</v>
          </cell>
          <cell r="AM11">
            <v>234.25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2</v>
          </cell>
          <cell r="AW11"/>
          <cell r="AX11"/>
          <cell r="AY11"/>
          <cell r="AZ11">
            <v>8</v>
          </cell>
          <cell r="BA11">
            <v>7.96</v>
          </cell>
          <cell r="BB11">
            <v>22.96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0</v>
          </cell>
          <cell r="CA11"/>
          <cell r="CB11"/>
          <cell r="CC11"/>
          <cell r="CD11">
            <v>17</v>
          </cell>
          <cell r="CE11">
            <v>14</v>
          </cell>
          <cell r="CF11">
            <v>48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10</v>
          </cell>
          <cell r="CP11">
            <v>0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31</v>
          </cell>
          <cell r="S12"/>
          <cell r="T12"/>
          <cell r="U12"/>
          <cell r="V12">
            <v>559</v>
          </cell>
          <cell r="W12">
            <v>3590</v>
          </cell>
          <cell r="X12">
            <v>4558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32</v>
          </cell>
          <cell r="AH12"/>
          <cell r="AI12"/>
          <cell r="AJ12"/>
          <cell r="AK12">
            <v>471</v>
          </cell>
          <cell r="AL12">
            <v>674.7</v>
          </cell>
          <cell r="AM12">
            <v>1502.7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/>
          <cell r="AX12"/>
          <cell r="AY12"/>
          <cell r="AZ12">
            <v>31</v>
          </cell>
          <cell r="BA12">
            <v>33.83</v>
          </cell>
          <cell r="BB12">
            <v>88.83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/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/>
          <cell r="CB12"/>
          <cell r="CC12"/>
          <cell r="CD12">
            <v>9</v>
          </cell>
          <cell r="CE12">
            <v>8</v>
          </cell>
          <cell r="CF12">
            <v>25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69</v>
          </cell>
          <cell r="CP12">
            <v>0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/>
          <cell r="T13"/>
          <cell r="U13"/>
          <cell r="V13">
            <v>193</v>
          </cell>
          <cell r="W13">
            <v>306.14999999999998</v>
          </cell>
          <cell r="X13">
            <v>653.15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/>
          <cell r="AI13"/>
          <cell r="AJ13"/>
          <cell r="AK13">
            <v>100</v>
          </cell>
          <cell r="AL13">
            <v>101.4</v>
          </cell>
          <cell r="AM13">
            <v>285.39999999999998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/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0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/>
          <cell r="T14"/>
          <cell r="U14"/>
          <cell r="V14">
            <v>85</v>
          </cell>
          <cell r="W14">
            <v>180</v>
          </cell>
          <cell r="X14">
            <v>338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29</v>
          </cell>
          <cell r="AH14"/>
          <cell r="AI14"/>
          <cell r="AJ14"/>
          <cell r="AK14">
            <v>212</v>
          </cell>
          <cell r="AL14">
            <v>267.14999999999998</v>
          </cell>
          <cell r="AM14">
            <v>665.15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/>
          <cell r="AX14"/>
          <cell r="AY14"/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/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43</v>
          </cell>
          <cell r="CP14">
            <v>0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/>
          <cell r="T15"/>
          <cell r="U15"/>
          <cell r="V15">
            <v>95</v>
          </cell>
          <cell r="W15">
            <v>138.44999999999999</v>
          </cell>
          <cell r="X15">
            <v>312.45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/>
          <cell r="AI15"/>
          <cell r="AJ15"/>
          <cell r="AK15">
            <v>230</v>
          </cell>
          <cell r="AL15">
            <v>372.45</v>
          </cell>
          <cell r="AM15">
            <v>783.45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/>
          <cell r="AX15"/>
          <cell r="AY15"/>
          <cell r="AZ15">
            <v>8</v>
          </cell>
          <cell r="BA15">
            <v>11.94</v>
          </cell>
          <cell r="BB15">
            <v>24.939999999999998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/>
          <cell r="CB15"/>
          <cell r="CC15"/>
          <cell r="CD15">
            <v>1</v>
          </cell>
          <cell r="CE15">
            <v>0</v>
          </cell>
          <cell r="CF15">
            <v>2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0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0</v>
          </cell>
          <cell r="S16"/>
          <cell r="T16"/>
          <cell r="U16"/>
          <cell r="V16">
            <v>23</v>
          </cell>
          <cell r="W16">
            <v>189</v>
          </cell>
          <cell r="X16">
            <v>234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/>
          <cell r="AI16"/>
          <cell r="AJ16"/>
          <cell r="AK16">
            <v>81</v>
          </cell>
          <cell r="AL16">
            <v>117</v>
          </cell>
          <cell r="AM16">
            <v>267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/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8</v>
          </cell>
          <cell r="CP16">
            <v>0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/>
          <cell r="T17"/>
          <cell r="U17"/>
          <cell r="V17">
            <v>34</v>
          </cell>
          <cell r="W17">
            <v>120</v>
          </cell>
          <cell r="X17">
            <v>173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/>
          <cell r="AI17"/>
          <cell r="AJ17"/>
          <cell r="AK17">
            <v>14</v>
          </cell>
          <cell r="AL17">
            <v>13.649999999999999</v>
          </cell>
          <cell r="AM17">
            <v>40.65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/>
          <cell r="AX17"/>
          <cell r="AY17"/>
          <cell r="AZ17">
            <v>5</v>
          </cell>
          <cell r="BA17">
            <v>1.99</v>
          </cell>
          <cell r="BB17">
            <v>11.99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/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0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/>
          <cell r="T18"/>
          <cell r="U18"/>
          <cell r="V18">
            <v>77</v>
          </cell>
          <cell r="W18">
            <v>258</v>
          </cell>
          <cell r="X18">
            <v>397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/>
          <cell r="AI18"/>
          <cell r="AJ18"/>
          <cell r="AK18">
            <v>229</v>
          </cell>
          <cell r="AL18">
            <v>325.64999999999998</v>
          </cell>
          <cell r="AM18">
            <v>731.65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/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0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10</v>
          </cell>
          <cell r="S19"/>
          <cell r="T19"/>
          <cell r="U19"/>
          <cell r="V19">
            <v>88</v>
          </cell>
          <cell r="W19">
            <v>750</v>
          </cell>
          <cell r="X19">
            <v>913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0</v>
          </cell>
          <cell r="AH19"/>
          <cell r="AI19"/>
          <cell r="AJ19"/>
          <cell r="AK19">
            <v>26</v>
          </cell>
          <cell r="AL19">
            <v>40.950000000000003</v>
          </cell>
          <cell r="AM19">
            <v>90.95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/>
          <cell r="AX19"/>
          <cell r="AY19"/>
          <cell r="AZ19">
            <v>4</v>
          </cell>
          <cell r="BA19">
            <v>3.98</v>
          </cell>
          <cell r="BB19">
            <v>11.98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/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/>
          <cell r="CB19"/>
          <cell r="CC19"/>
          <cell r="CD19">
            <v>13</v>
          </cell>
          <cell r="CE19">
            <v>26</v>
          </cell>
          <cell r="CF19">
            <v>47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11</v>
          </cell>
          <cell r="CP19">
            <v>0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>
            <v>5</v>
          </cell>
          <cell r="R20">
            <v>5</v>
          </cell>
          <cell r="S20"/>
          <cell r="T20"/>
          <cell r="U20"/>
          <cell r="V20">
            <v>61</v>
          </cell>
          <cell r="W20">
            <v>258</v>
          </cell>
          <cell r="X20">
            <v>368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>
            <v>0</v>
          </cell>
          <cell r="AG20">
            <v>2</v>
          </cell>
          <cell r="AH20"/>
          <cell r="AI20"/>
          <cell r="AJ20"/>
          <cell r="AK20">
            <v>21</v>
          </cell>
          <cell r="AL20">
            <v>35.099999999999994</v>
          </cell>
          <cell r="AM20">
            <v>72.099999999999994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/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5</v>
          </cell>
          <cell r="CO20">
            <v>7</v>
          </cell>
          <cell r="CP20">
            <v>0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/>
          <cell r="T21"/>
          <cell r="U21"/>
          <cell r="V21">
            <v>487</v>
          </cell>
          <cell r="W21">
            <v>824.84999999999991</v>
          </cell>
          <cell r="X21">
            <v>1640.85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111</v>
          </cell>
          <cell r="AH21"/>
          <cell r="AI21"/>
          <cell r="AJ21"/>
          <cell r="AK21">
            <v>1073</v>
          </cell>
          <cell r="AL21">
            <v>1612.65</v>
          </cell>
          <cell r="AM21">
            <v>3442.65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/>
          <cell r="AX21"/>
          <cell r="AY21"/>
          <cell r="AZ21">
            <v>24</v>
          </cell>
          <cell r="BA21">
            <v>37.81</v>
          </cell>
          <cell r="BB21">
            <v>81.81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/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/>
          <cell r="CB21"/>
          <cell r="CC21"/>
          <cell r="CD21">
            <v>89</v>
          </cell>
          <cell r="CE21">
            <v>158</v>
          </cell>
          <cell r="CF21">
            <v>313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146</v>
          </cell>
          <cell r="CP21">
            <v>0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/>
          <cell r="T22"/>
          <cell r="U22"/>
          <cell r="V22">
            <v>3</v>
          </cell>
          <cell r="W22">
            <v>250</v>
          </cell>
          <cell r="X22">
            <v>255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14</v>
          </cell>
          <cell r="AH22"/>
          <cell r="AI22"/>
          <cell r="AJ22"/>
          <cell r="AK22">
            <v>161</v>
          </cell>
          <cell r="AL22">
            <v>204.75</v>
          </cell>
          <cell r="AM22">
            <v>510.75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/>
          <cell r="CB22"/>
          <cell r="CC22"/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16</v>
          </cell>
          <cell r="CP22">
            <v>0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/>
          <cell r="T23"/>
          <cell r="U23"/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/>
          <cell r="AI23"/>
          <cell r="AJ23"/>
          <cell r="AK23">
            <v>52</v>
          </cell>
          <cell r="AL23">
            <v>31.2</v>
          </cell>
          <cell r="AM23">
            <v>134.19999999999999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/>
          <cell r="AX23"/>
          <cell r="AY23"/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/>
          <cell r="CB23"/>
          <cell r="CC23"/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/>
          <cell r="T24"/>
          <cell r="U24"/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/>
          <cell r="AI24"/>
          <cell r="AJ24"/>
          <cell r="AK24">
            <v>51</v>
          </cell>
          <cell r="AL24">
            <v>64.349999999999994</v>
          </cell>
          <cell r="AM24">
            <v>161.35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/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0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/>
          <cell r="T25"/>
          <cell r="U25"/>
          <cell r="V25">
            <v>20</v>
          </cell>
          <cell r="W25">
            <v>256</v>
          </cell>
          <cell r="X25">
            <v>291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/>
          <cell r="AI25"/>
          <cell r="AJ25"/>
          <cell r="AK25">
            <v>44</v>
          </cell>
          <cell r="AL25">
            <v>58.5</v>
          </cell>
          <cell r="AM25">
            <v>141.5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/>
          <cell r="AX25"/>
          <cell r="AY25"/>
          <cell r="AZ25">
            <v>5</v>
          </cell>
          <cell r="BA25">
            <v>10</v>
          </cell>
          <cell r="BB25">
            <v>20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/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0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/>
          <cell r="T27"/>
          <cell r="U27"/>
          <cell r="V27">
            <v>15</v>
          </cell>
          <cell r="W27">
            <v>600</v>
          </cell>
          <cell r="X27">
            <v>627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/>
          <cell r="AI27"/>
          <cell r="AJ27"/>
          <cell r="AK27">
            <v>13</v>
          </cell>
          <cell r="AL27">
            <v>21.45</v>
          </cell>
          <cell r="AM27">
            <v>46.45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/>
          <cell r="AX27"/>
          <cell r="AY27"/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5</v>
          </cell>
          <cell r="S28"/>
          <cell r="T28"/>
          <cell r="U28"/>
          <cell r="V28">
            <v>289</v>
          </cell>
          <cell r="W28">
            <v>444.6</v>
          </cell>
          <cell r="X28">
            <v>924.6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4</v>
          </cell>
          <cell r="AG28">
            <v>2</v>
          </cell>
          <cell r="AH28"/>
          <cell r="AI28"/>
          <cell r="AJ28"/>
          <cell r="AK28">
            <v>221</v>
          </cell>
          <cell r="AL28">
            <v>345.15</v>
          </cell>
          <cell r="AM28">
            <v>714.15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0</v>
          </cell>
          <cell r="AW28"/>
          <cell r="AX28"/>
          <cell r="AY28"/>
          <cell r="AZ28">
            <v>6</v>
          </cell>
          <cell r="BA28">
            <v>10</v>
          </cell>
          <cell r="BB28">
            <v>22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>
            <v>17</v>
          </cell>
          <cell r="CE28">
            <v>34</v>
          </cell>
          <cell r="CF28">
            <v>63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11</v>
          </cell>
          <cell r="CO28">
            <v>7</v>
          </cell>
          <cell r="CP28">
            <v>0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8</v>
          </cell>
          <cell r="S29"/>
          <cell r="T29"/>
          <cell r="U29"/>
          <cell r="V29">
            <v>101</v>
          </cell>
          <cell r="W29">
            <v>128.69999999999999</v>
          </cell>
          <cell r="X29">
            <v>315.7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/>
          <cell r="AI29"/>
          <cell r="AJ29"/>
          <cell r="AK29">
            <v>232</v>
          </cell>
          <cell r="AL29">
            <v>304.2</v>
          </cell>
          <cell r="AM29">
            <v>747.2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3</v>
          </cell>
          <cell r="BA29">
            <v>5.97</v>
          </cell>
          <cell r="BB29">
            <v>9.9699999999999989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/>
          <cell r="CB29"/>
          <cell r="CC29"/>
          <cell r="CD29">
            <v>7</v>
          </cell>
          <cell r="CE29">
            <v>6</v>
          </cell>
          <cell r="CF29">
            <v>17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40</v>
          </cell>
          <cell r="CP29">
            <v>0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21</v>
          </cell>
          <cell r="R30">
            <v>42</v>
          </cell>
          <cell r="S30"/>
          <cell r="T30"/>
          <cell r="U30"/>
          <cell r="V30">
            <v>481</v>
          </cell>
          <cell r="W30">
            <v>1215</v>
          </cell>
          <cell r="X30">
            <v>2097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43</v>
          </cell>
          <cell r="AH30"/>
          <cell r="AI30"/>
          <cell r="AJ30"/>
          <cell r="AK30">
            <v>456</v>
          </cell>
          <cell r="AL30">
            <v>721.5</v>
          </cell>
          <cell r="AM30">
            <v>1555.5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/>
          <cell r="AX30"/>
          <cell r="AY30"/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0</v>
          </cell>
          <cell r="BZ30">
            <v>2</v>
          </cell>
          <cell r="CA30"/>
          <cell r="CB30"/>
          <cell r="CC30"/>
          <cell r="CD30">
            <v>37</v>
          </cell>
          <cell r="CE30">
            <v>68</v>
          </cell>
          <cell r="CF30">
            <v>126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35</v>
          </cell>
          <cell r="CO30">
            <v>88</v>
          </cell>
          <cell r="CP30">
            <v>0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/>
          <cell r="T31"/>
          <cell r="U31"/>
          <cell r="V31">
            <v>102</v>
          </cell>
          <cell r="W31">
            <v>58</v>
          </cell>
          <cell r="X31">
            <v>241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/>
          <cell r="AI31"/>
          <cell r="AJ31"/>
          <cell r="AK31">
            <v>269</v>
          </cell>
          <cell r="AL31">
            <v>413.4</v>
          </cell>
          <cell r="AM31">
            <v>898.4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/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/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0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/>
          <cell r="T32"/>
          <cell r="U32"/>
          <cell r="V32">
            <v>183</v>
          </cell>
          <cell r="W32">
            <v>298.35000000000002</v>
          </cell>
          <cell r="X32">
            <v>598.35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/>
          <cell r="AI32"/>
          <cell r="AJ32"/>
          <cell r="AK32">
            <v>115</v>
          </cell>
          <cell r="AL32">
            <v>189.14999999999998</v>
          </cell>
          <cell r="AM32">
            <v>389.15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/>
          <cell r="AX32"/>
          <cell r="AY32"/>
          <cell r="AZ32">
            <v>14</v>
          </cell>
          <cell r="BA32">
            <v>30</v>
          </cell>
          <cell r="BB32">
            <v>55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/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/>
          <cell r="CB32"/>
          <cell r="CC32"/>
          <cell r="CD32">
            <v>16</v>
          </cell>
          <cell r="CE32">
            <v>30</v>
          </cell>
          <cell r="CF32">
            <v>58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0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2</v>
          </cell>
          <cell r="S33"/>
          <cell r="T33"/>
          <cell r="U33"/>
          <cell r="V33">
            <v>44</v>
          </cell>
          <cell r="W33">
            <v>145</v>
          </cell>
          <cell r="X33">
            <v>226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14</v>
          </cell>
          <cell r="AH33"/>
          <cell r="AI33"/>
          <cell r="AJ33"/>
          <cell r="AK33">
            <v>181</v>
          </cell>
          <cell r="AL33">
            <v>228.14999999999998</v>
          </cell>
          <cell r="AM33">
            <v>567.15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16</v>
          </cell>
          <cell r="CP33">
            <v>0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/>
          <cell r="T34"/>
          <cell r="U34"/>
          <cell r="V34">
            <v>70</v>
          </cell>
          <cell r="W34">
            <v>97.5</v>
          </cell>
          <cell r="X34">
            <v>221.5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/>
          <cell r="AI34"/>
          <cell r="AJ34"/>
          <cell r="AK34">
            <v>320</v>
          </cell>
          <cell r="AL34">
            <v>411.45</v>
          </cell>
          <cell r="AM34">
            <v>992.45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4</v>
          </cell>
          <cell r="BA34">
            <v>5.97</v>
          </cell>
          <cell r="BB34">
            <v>12.969999999999999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/>
          <cell r="CB34"/>
          <cell r="CC34"/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0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/>
          <cell r="T35"/>
          <cell r="U35"/>
          <cell r="V35">
            <v>17</v>
          </cell>
          <cell r="W35">
            <v>149</v>
          </cell>
          <cell r="X35">
            <v>180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2</v>
          </cell>
          <cell r="AH35"/>
          <cell r="AI35"/>
          <cell r="AJ35"/>
          <cell r="AK35">
            <v>152</v>
          </cell>
          <cell r="AL35">
            <v>237.89999999999998</v>
          </cell>
          <cell r="AM35">
            <v>531.9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/>
          <cell r="AX35"/>
          <cell r="AY35"/>
          <cell r="AZ35">
            <v>8</v>
          </cell>
          <cell r="BA35">
            <v>9.9499999999999993</v>
          </cell>
          <cell r="BB35">
            <v>24.95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0</v>
          </cell>
          <cell r="CA35"/>
          <cell r="CB35"/>
          <cell r="CC35"/>
          <cell r="CD35">
            <v>10</v>
          </cell>
          <cell r="CE35">
            <v>14</v>
          </cell>
          <cell r="CF35">
            <v>34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2</v>
          </cell>
          <cell r="CP35">
            <v>0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20</v>
          </cell>
          <cell r="AL36">
            <v>39</v>
          </cell>
          <cell r="AM36">
            <v>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10</v>
          </cell>
          <cell r="S37"/>
          <cell r="T37"/>
          <cell r="U37"/>
          <cell r="V37">
            <v>84</v>
          </cell>
          <cell r="W37">
            <v>130.65</v>
          </cell>
          <cell r="X37">
            <v>276.64999999999998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7</v>
          </cell>
          <cell r="AH37"/>
          <cell r="AI37"/>
          <cell r="AJ37"/>
          <cell r="AK37">
            <v>142</v>
          </cell>
          <cell r="AL37">
            <v>239.85</v>
          </cell>
          <cell r="AM37">
            <v>506.85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1</v>
          </cell>
          <cell r="AW37"/>
          <cell r="AX37"/>
          <cell r="AY37"/>
          <cell r="AZ37">
            <v>4</v>
          </cell>
          <cell r="BA37">
            <v>3.98</v>
          </cell>
          <cell r="BB37">
            <v>10.98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/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4</v>
          </cell>
          <cell r="CA37"/>
          <cell r="CB37"/>
          <cell r="CC37"/>
          <cell r="CD37">
            <v>45</v>
          </cell>
          <cell r="CE37">
            <v>68</v>
          </cell>
          <cell r="CF37">
            <v>146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22</v>
          </cell>
          <cell r="CP37">
            <v>0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0</v>
          </cell>
          <cell r="S38"/>
          <cell r="T38"/>
          <cell r="U38"/>
          <cell r="V38">
            <v>47</v>
          </cell>
          <cell r="W38">
            <v>35.099999999999994</v>
          </cell>
          <cell r="X38">
            <v>120.1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8</v>
          </cell>
          <cell r="AG38">
            <v>0</v>
          </cell>
          <cell r="AH38"/>
          <cell r="AI38"/>
          <cell r="AJ38"/>
          <cell r="AK38">
            <v>39</v>
          </cell>
          <cell r="AL38">
            <v>33.15</v>
          </cell>
          <cell r="AM38">
            <v>101.15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/>
          <cell r="CB38"/>
          <cell r="CC38"/>
          <cell r="CD38">
            <v>7</v>
          </cell>
          <cell r="CE38">
            <v>2</v>
          </cell>
          <cell r="CF38">
            <v>16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16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/>
          <cell r="AI39"/>
          <cell r="AJ39"/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14</v>
          </cell>
          <cell r="W40">
            <v>27.299999999999997</v>
          </cell>
          <cell r="X40">
            <v>47.3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1</v>
          </cell>
          <cell r="AH40"/>
          <cell r="AI40"/>
          <cell r="AJ40"/>
          <cell r="AK40">
            <v>27</v>
          </cell>
          <cell r="AL40">
            <v>42.9</v>
          </cell>
          <cell r="AM40">
            <v>90.9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/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1</v>
          </cell>
          <cell r="CP40">
            <v>0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10</v>
          </cell>
          <cell r="S41"/>
          <cell r="T41"/>
          <cell r="U41"/>
          <cell r="V41">
            <v>100</v>
          </cell>
          <cell r="W41">
            <v>146.25</v>
          </cell>
          <cell r="X41">
            <v>309.25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/>
          <cell r="AI41"/>
          <cell r="AJ41"/>
          <cell r="AK41">
            <v>4</v>
          </cell>
          <cell r="AL41">
            <v>1.95</v>
          </cell>
          <cell r="AM41">
            <v>8.9499999999999993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/>
          <cell r="AX41"/>
          <cell r="AY41"/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/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10</v>
          </cell>
          <cell r="CP41">
            <v>0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5</v>
          </cell>
          <cell r="S42"/>
          <cell r="T42"/>
          <cell r="U42"/>
          <cell r="V42">
            <v>163</v>
          </cell>
          <cell r="W42">
            <v>259.35000000000002</v>
          </cell>
          <cell r="X42">
            <v>549.35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20</v>
          </cell>
          <cell r="AF42">
            <v>12</v>
          </cell>
          <cell r="AG42">
            <v>2</v>
          </cell>
          <cell r="AH42"/>
          <cell r="AI42"/>
          <cell r="AJ42"/>
          <cell r="AK42">
            <v>142</v>
          </cell>
          <cell r="AL42">
            <v>183.3</v>
          </cell>
          <cell r="AM42">
            <v>435.3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/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/>
          <cell r="CB42"/>
          <cell r="CC42"/>
          <cell r="CD42">
            <v>4</v>
          </cell>
          <cell r="CE42">
            <v>4</v>
          </cell>
          <cell r="CF42">
            <v>12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33</v>
          </cell>
          <cell r="CN42">
            <v>23</v>
          </cell>
          <cell r="CO42">
            <v>7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7</v>
          </cell>
          <cell r="W43">
            <v>259</v>
          </cell>
          <cell r="X43">
            <v>271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10</v>
          </cell>
          <cell r="AL43">
            <v>19.5</v>
          </cell>
          <cell r="AM43">
            <v>33.5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/>
          <cell r="T44"/>
          <cell r="U44"/>
          <cell r="V44">
            <v>13</v>
          </cell>
          <cell r="W44">
            <v>50</v>
          </cell>
          <cell r="X44">
            <v>76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/>
          <cell r="AI44"/>
          <cell r="AJ44"/>
          <cell r="AK44">
            <v>16</v>
          </cell>
          <cell r="AL44">
            <v>25.35</v>
          </cell>
          <cell r="AM44">
            <v>56.35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0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/>
          <cell r="AI45"/>
          <cell r="AJ45"/>
          <cell r="AK45">
            <v>47</v>
          </cell>
          <cell r="AL45">
            <v>64.349999999999994</v>
          </cell>
          <cell r="AM45">
            <v>149.35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/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0</v>
          </cell>
          <cell r="S46"/>
          <cell r="T46"/>
          <cell r="U46"/>
          <cell r="V46">
            <v>30</v>
          </cell>
          <cell r="W46">
            <v>40.950000000000003</v>
          </cell>
          <cell r="X46">
            <v>92.95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0</v>
          </cell>
          <cell r="AH46"/>
          <cell r="AI46"/>
          <cell r="AJ46"/>
          <cell r="AK46">
            <v>16</v>
          </cell>
          <cell r="AL46">
            <v>21.45</v>
          </cell>
          <cell r="AM46">
            <v>51.45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/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/>
          <cell r="AI49"/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/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/>
          <cell r="AI50"/>
          <cell r="AJ50"/>
          <cell r="AK50">
            <v>9</v>
          </cell>
          <cell r="AL50">
            <v>11.7</v>
          </cell>
          <cell r="AM50">
            <v>25.7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/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/>
          <cell r="T53"/>
          <cell r="U53"/>
          <cell r="V53">
            <v>13</v>
          </cell>
          <cell r="W53">
            <v>100</v>
          </cell>
          <cell r="X53">
            <v>124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/>
          <cell r="AI53"/>
          <cell r="AJ53"/>
          <cell r="AK53">
            <v>29</v>
          </cell>
          <cell r="AL53">
            <v>35.099999999999994</v>
          </cell>
          <cell r="AM53">
            <v>88.1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/>
          <cell r="T54"/>
          <cell r="U54"/>
          <cell r="V54">
            <v>4</v>
          </cell>
          <cell r="W54">
            <v>60</v>
          </cell>
          <cell r="X54">
            <v>67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/>
          <cell r="AI54"/>
          <cell r="AJ54"/>
          <cell r="AK54">
            <v>41</v>
          </cell>
          <cell r="AL54">
            <v>60.45</v>
          </cell>
          <cell r="AM54">
            <v>129.44999999999999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19</v>
          </cell>
          <cell r="S55"/>
          <cell r="T55"/>
          <cell r="U55"/>
          <cell r="V55">
            <v>109</v>
          </cell>
          <cell r="W55">
            <v>152.1</v>
          </cell>
          <cell r="X55">
            <v>348.1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26</v>
          </cell>
          <cell r="AH55"/>
          <cell r="AI55"/>
          <cell r="AJ55"/>
          <cell r="AK55">
            <v>224</v>
          </cell>
          <cell r="AL55">
            <v>319.79999999999995</v>
          </cell>
          <cell r="AM55">
            <v>733.8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/>
          <cell r="AX55"/>
          <cell r="AY55"/>
          <cell r="AZ55">
            <v>7</v>
          </cell>
          <cell r="BA55">
            <v>9.9499999999999993</v>
          </cell>
          <cell r="BB55">
            <v>22.95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/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45</v>
          </cell>
          <cell r="CP55">
            <v>0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/>
          <cell r="AI56"/>
          <cell r="AJ56"/>
          <cell r="AK56">
            <v>19</v>
          </cell>
          <cell r="AL56">
            <v>21.45</v>
          </cell>
          <cell r="AM56">
            <v>56.45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/>
          <cell r="T57"/>
          <cell r="U57"/>
          <cell r="V57">
            <v>32</v>
          </cell>
          <cell r="W57">
            <v>39</v>
          </cell>
          <cell r="X57">
            <v>97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34</v>
          </cell>
          <cell r="AG57">
            <v>22</v>
          </cell>
          <cell r="AH57"/>
          <cell r="AI57"/>
          <cell r="AJ57"/>
          <cell r="AK57">
            <v>354</v>
          </cell>
          <cell r="AL57">
            <v>471.9</v>
          </cell>
          <cell r="AM57">
            <v>1136.9000000000001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/>
          <cell r="BM57"/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0</v>
          </cell>
          <cell r="BZ57">
            <v>4</v>
          </cell>
          <cell r="CA57"/>
          <cell r="CB57"/>
          <cell r="CC57"/>
          <cell r="CD57">
            <v>25</v>
          </cell>
          <cell r="CE57">
            <v>40</v>
          </cell>
          <cell r="CF57">
            <v>86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39</v>
          </cell>
          <cell r="CO57">
            <v>30</v>
          </cell>
          <cell r="CP57">
            <v>0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/>
          <cell r="T58"/>
          <cell r="U58"/>
          <cell r="V58">
            <v>56</v>
          </cell>
          <cell r="W58">
            <v>62.4</v>
          </cell>
          <cell r="X58">
            <v>170.4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/>
          <cell r="AI58"/>
          <cell r="AJ58"/>
          <cell r="AK58">
            <v>49</v>
          </cell>
          <cell r="AL58">
            <v>46.8</v>
          </cell>
          <cell r="AM58">
            <v>142.80000000000001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/>
          <cell r="AX58"/>
          <cell r="AY58"/>
          <cell r="AZ58">
            <v>3</v>
          </cell>
          <cell r="BA58">
            <v>0</v>
          </cell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/>
          <cell r="CB58"/>
          <cell r="CC58"/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/>
          <cell r="T59"/>
          <cell r="U59"/>
          <cell r="V59">
            <v>12</v>
          </cell>
          <cell r="W59">
            <v>19.5</v>
          </cell>
          <cell r="X59">
            <v>42.5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8</v>
          </cell>
          <cell r="AH59"/>
          <cell r="AI59"/>
          <cell r="AJ59"/>
          <cell r="AK59">
            <v>66</v>
          </cell>
          <cell r="AL59">
            <v>89.699999999999989</v>
          </cell>
          <cell r="AM59">
            <v>216.7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/>
          <cell r="AX59"/>
          <cell r="AY59"/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10</v>
          </cell>
          <cell r="CP59">
            <v>0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/>
          <cell r="T60"/>
          <cell r="U60"/>
          <cell r="V60">
            <v>4</v>
          </cell>
          <cell r="W60">
            <v>25</v>
          </cell>
          <cell r="X60">
            <v>33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/>
          <cell r="AI60"/>
          <cell r="AJ60"/>
          <cell r="AK60">
            <v>58</v>
          </cell>
          <cell r="AL60">
            <v>87.75</v>
          </cell>
          <cell r="AM60">
            <v>200.75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0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/>
          <cell r="T61"/>
          <cell r="U61"/>
          <cell r="V61">
            <v>18</v>
          </cell>
          <cell r="W61">
            <v>27.299999999999997</v>
          </cell>
          <cell r="X61">
            <v>61.3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/>
          <cell r="AI61"/>
          <cell r="AJ61"/>
          <cell r="AK61">
            <v>59</v>
          </cell>
          <cell r="AL61">
            <v>99.449999999999989</v>
          </cell>
          <cell r="AM61">
            <v>208.45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/>
          <cell r="T62"/>
          <cell r="U62"/>
          <cell r="V62">
            <v>7</v>
          </cell>
          <cell r="W62">
            <v>11.7</v>
          </cell>
          <cell r="X62">
            <v>19.7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/>
          <cell r="AI62"/>
          <cell r="AJ62"/>
          <cell r="AK62">
            <v>24</v>
          </cell>
          <cell r="AL62">
            <v>39</v>
          </cell>
          <cell r="AM62">
            <v>79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0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/>
          <cell r="T63"/>
          <cell r="U63"/>
          <cell r="V63">
            <v>46</v>
          </cell>
          <cell r="W63">
            <v>68.25</v>
          </cell>
          <cell r="X63">
            <v>158.25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1</v>
          </cell>
          <cell r="AH63"/>
          <cell r="AI63"/>
          <cell r="AJ63"/>
          <cell r="AK63">
            <v>13</v>
          </cell>
          <cell r="AL63">
            <v>11.7</v>
          </cell>
          <cell r="AM63">
            <v>37.700000000000003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2</v>
          </cell>
          <cell r="CP63">
            <v>0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/>
          <cell r="T64"/>
          <cell r="U64"/>
          <cell r="V64">
            <v>35</v>
          </cell>
          <cell r="W64">
            <v>54.599999999999994</v>
          </cell>
          <cell r="X64">
            <v>114.6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/>
          <cell r="AI64"/>
          <cell r="AJ64"/>
          <cell r="AK64">
            <v>36</v>
          </cell>
          <cell r="AL64">
            <v>52.65</v>
          </cell>
          <cell r="AM64">
            <v>119.65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/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1</v>
          </cell>
          <cell r="AH65"/>
          <cell r="AI65"/>
          <cell r="AJ65"/>
          <cell r="AK65">
            <v>41</v>
          </cell>
          <cell r="AL65">
            <v>72.150000000000006</v>
          </cell>
          <cell r="AM65">
            <v>140.15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1</v>
          </cell>
          <cell r="CP65">
            <v>0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13</v>
          </cell>
          <cell r="S66"/>
          <cell r="T66"/>
          <cell r="U66"/>
          <cell r="V66">
            <v>109</v>
          </cell>
          <cell r="W66">
            <v>150.14999999999998</v>
          </cell>
          <cell r="X66">
            <v>341.15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/>
          <cell r="AI66"/>
          <cell r="AJ66"/>
          <cell r="AK66">
            <v>46</v>
          </cell>
          <cell r="AL66">
            <v>83.85</v>
          </cell>
          <cell r="AM66">
            <v>158.85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/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/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15</v>
          </cell>
          <cell r="CP66">
            <v>0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0</v>
          </cell>
          <cell r="S67"/>
          <cell r="T67"/>
          <cell r="U67"/>
          <cell r="V67">
            <v>32</v>
          </cell>
          <cell r="W67">
            <v>40.950000000000003</v>
          </cell>
          <cell r="X67">
            <v>100.95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0</v>
          </cell>
          <cell r="AH67"/>
          <cell r="AI67"/>
          <cell r="AJ67"/>
          <cell r="AK67">
            <v>114</v>
          </cell>
          <cell r="AL67">
            <v>150.14999999999998</v>
          </cell>
          <cell r="AM67">
            <v>354.15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/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7</v>
          </cell>
          <cell r="S68"/>
          <cell r="T68"/>
          <cell r="U68"/>
          <cell r="V68">
            <v>224</v>
          </cell>
          <cell r="W68">
            <v>358.79999999999995</v>
          </cell>
          <cell r="X68">
            <v>754.8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6</v>
          </cell>
          <cell r="AH68"/>
          <cell r="AI68"/>
          <cell r="AJ68"/>
          <cell r="AK68">
            <v>107</v>
          </cell>
          <cell r="AL68">
            <v>136.5</v>
          </cell>
          <cell r="AM68">
            <v>335.5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0</v>
          </cell>
          <cell r="CA68"/>
          <cell r="CB68"/>
          <cell r="CC68"/>
          <cell r="CD68">
            <v>16</v>
          </cell>
          <cell r="CE68">
            <v>20</v>
          </cell>
          <cell r="CF68">
            <v>51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13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0</v>
          </cell>
          <cell r="S69"/>
          <cell r="T69"/>
          <cell r="U69"/>
          <cell r="V69">
            <v>29</v>
          </cell>
          <cell r="W69">
            <v>150</v>
          </cell>
          <cell r="X69">
            <v>203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1</v>
          </cell>
          <cell r="AH69"/>
          <cell r="AI69"/>
          <cell r="AJ69"/>
          <cell r="AK69">
            <v>44</v>
          </cell>
          <cell r="AL69">
            <v>60.45</v>
          </cell>
          <cell r="AM69">
            <v>148.44999999999999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/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1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/>
          <cell r="T70"/>
          <cell r="U70"/>
          <cell r="V70">
            <v>43</v>
          </cell>
          <cell r="W70">
            <v>46.8</v>
          </cell>
          <cell r="X70">
            <v>126.8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9</v>
          </cell>
          <cell r="AH70"/>
          <cell r="AI70"/>
          <cell r="AJ70"/>
          <cell r="AK70">
            <v>238</v>
          </cell>
          <cell r="AL70">
            <v>327.60000000000002</v>
          </cell>
          <cell r="AM70">
            <v>779.6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/>
          <cell r="AX70"/>
          <cell r="AY70"/>
          <cell r="AZ70">
            <v>37</v>
          </cell>
          <cell r="BA70">
            <v>63.68</v>
          </cell>
          <cell r="BB70">
            <v>128.68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2</v>
          </cell>
          <cell r="CA70"/>
          <cell r="CB70"/>
          <cell r="CC70"/>
          <cell r="CD70">
            <v>17</v>
          </cell>
          <cell r="CE70">
            <v>20</v>
          </cell>
          <cell r="CF70">
            <v>49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16</v>
          </cell>
          <cell r="CP70">
            <v>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/>
          <cell r="T71"/>
          <cell r="U71"/>
          <cell r="V71">
            <v>20</v>
          </cell>
          <cell r="W71">
            <v>27.299999999999997</v>
          </cell>
          <cell r="X71">
            <v>64.3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/>
          <cell r="AI71"/>
          <cell r="AJ71"/>
          <cell r="AK71">
            <v>31</v>
          </cell>
          <cell r="AL71">
            <v>39</v>
          </cell>
          <cell r="AM71">
            <v>92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0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3</v>
          </cell>
          <cell r="W72">
            <v>60</v>
          </cell>
          <cell r="X72">
            <v>66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/>
          <cell r="AI72"/>
          <cell r="AJ72"/>
          <cell r="AK72">
            <v>51</v>
          </cell>
          <cell r="AL72">
            <v>64.349999999999994</v>
          </cell>
          <cell r="AM72">
            <v>165.35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/>
          <cell r="CB72"/>
          <cell r="CC72"/>
          <cell r="CD72">
            <v>11</v>
          </cell>
          <cell r="CE72">
            <v>14</v>
          </cell>
          <cell r="CF72">
            <v>34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0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1</v>
          </cell>
          <cell r="S73"/>
          <cell r="T73"/>
          <cell r="U73"/>
          <cell r="V73">
            <v>39</v>
          </cell>
          <cell r="W73">
            <v>66.3</v>
          </cell>
          <cell r="X73">
            <v>144.30000000000001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1</v>
          </cell>
          <cell r="AH73"/>
          <cell r="AI73"/>
          <cell r="AJ73"/>
          <cell r="AK73">
            <v>50</v>
          </cell>
          <cell r="AL73">
            <v>66.3</v>
          </cell>
          <cell r="AM73">
            <v>161.30000000000001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/>
          <cell r="AX73"/>
          <cell r="AY73"/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/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2</v>
          </cell>
          <cell r="CP73">
            <v>0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/>
          <cell r="T74"/>
          <cell r="U74"/>
          <cell r="V74">
            <v>46</v>
          </cell>
          <cell r="W74">
            <v>29.25</v>
          </cell>
          <cell r="X74">
            <v>117.25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/>
          <cell r="AI74"/>
          <cell r="AJ74"/>
          <cell r="AK74">
            <v>53</v>
          </cell>
          <cell r="AL74">
            <v>83.85</v>
          </cell>
          <cell r="AM74">
            <v>187.85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/>
          <cell r="AX74"/>
          <cell r="AY74"/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/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/>
          <cell r="T75"/>
          <cell r="U75"/>
          <cell r="V75">
            <v>19</v>
          </cell>
          <cell r="W75">
            <v>33.15</v>
          </cell>
          <cell r="X75">
            <v>66.150000000000006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/>
          <cell r="AI75"/>
          <cell r="AJ75"/>
          <cell r="AK75">
            <v>67</v>
          </cell>
          <cell r="AL75">
            <v>128.69999999999999</v>
          </cell>
          <cell r="AM75">
            <v>256.7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/>
          <cell r="CB75"/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3</v>
          </cell>
          <cell r="S76"/>
          <cell r="T76"/>
          <cell r="U76"/>
          <cell r="V76">
            <v>26</v>
          </cell>
          <cell r="W76">
            <v>40.950000000000003</v>
          </cell>
          <cell r="X76">
            <v>90.95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3</v>
          </cell>
          <cell r="AH76"/>
          <cell r="AI76"/>
          <cell r="AJ76"/>
          <cell r="AK76">
            <v>30</v>
          </cell>
          <cell r="AL76">
            <v>50.7</v>
          </cell>
          <cell r="AM76">
            <v>108.7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/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6</v>
          </cell>
          <cell r="CP76">
            <v>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/>
          <cell r="T77"/>
          <cell r="U77"/>
          <cell r="V77">
            <v>14</v>
          </cell>
          <cell r="W77">
            <v>13.649999999999999</v>
          </cell>
          <cell r="X77">
            <v>41.65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14</v>
          </cell>
          <cell r="AH77"/>
          <cell r="AI77"/>
          <cell r="AJ77"/>
          <cell r="AK77">
            <v>67</v>
          </cell>
          <cell r="AL77">
            <v>50.7</v>
          </cell>
          <cell r="AM77">
            <v>181.7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/>
          <cell r="AX77"/>
          <cell r="AY77"/>
          <cell r="AZ77">
            <v>2</v>
          </cell>
          <cell r="BA77">
            <v>1.99</v>
          </cell>
          <cell r="BB77">
            <v>5.99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/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15</v>
          </cell>
          <cell r="CP77">
            <v>0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0</v>
          </cell>
          <cell r="S78"/>
          <cell r="T78"/>
          <cell r="U78"/>
          <cell r="V78">
            <v>7</v>
          </cell>
          <cell r="W78">
            <v>150</v>
          </cell>
          <cell r="X78">
            <v>164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/>
          <cell r="AI78"/>
          <cell r="AJ78"/>
          <cell r="AK78">
            <v>56</v>
          </cell>
          <cell r="AL78">
            <v>103.35</v>
          </cell>
          <cell r="AM78">
            <v>209.35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/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0</v>
          </cell>
          <cell r="R79">
            <v>0</v>
          </cell>
          <cell r="S79"/>
          <cell r="T79"/>
          <cell r="U79"/>
          <cell r="V79">
            <v>94</v>
          </cell>
          <cell r="W79">
            <v>150.14999999999998</v>
          </cell>
          <cell r="X79">
            <v>312.14999999999998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0</v>
          </cell>
          <cell r="AG79">
            <v>0</v>
          </cell>
          <cell r="AH79"/>
          <cell r="AI79"/>
          <cell r="AJ79"/>
          <cell r="AK79">
            <v>70</v>
          </cell>
          <cell r="AL79">
            <v>99.449999999999989</v>
          </cell>
          <cell r="AM79">
            <v>221.45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3</v>
          </cell>
          <cell r="S80"/>
          <cell r="T80"/>
          <cell r="U80"/>
          <cell r="V80">
            <v>28</v>
          </cell>
          <cell r="W80">
            <v>25.35</v>
          </cell>
          <cell r="X80">
            <v>79.349999999999994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6</v>
          </cell>
          <cell r="AH80"/>
          <cell r="AI80"/>
          <cell r="AJ80"/>
          <cell r="AK80">
            <v>185</v>
          </cell>
          <cell r="AL80">
            <v>232.05</v>
          </cell>
          <cell r="AM80">
            <v>570.04999999999995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/>
          <cell r="AX80"/>
          <cell r="AY80"/>
          <cell r="AZ80">
            <v>9</v>
          </cell>
          <cell r="BA80">
            <v>7.96</v>
          </cell>
          <cell r="BB80">
            <v>25.96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/>
          <cell r="CB80"/>
          <cell r="CC80"/>
          <cell r="CD80">
            <v>7</v>
          </cell>
          <cell r="CE80">
            <v>6</v>
          </cell>
          <cell r="CF80">
            <v>18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11</v>
          </cell>
          <cell r="CP80">
            <v>0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32</v>
          </cell>
          <cell r="AL81">
            <v>52.65</v>
          </cell>
          <cell r="AM81">
            <v>113.65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/>
          <cell r="AI82"/>
          <cell r="AJ82"/>
          <cell r="AK82">
            <v>136</v>
          </cell>
          <cell r="AL82">
            <v>120.9</v>
          </cell>
          <cell r="AM82">
            <v>374.9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/>
          <cell r="AX82"/>
          <cell r="AY82"/>
          <cell r="AZ82">
            <v>1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/>
          <cell r="CB82"/>
          <cell r="CC82"/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/>
          <cell r="T83"/>
          <cell r="U83"/>
          <cell r="V83">
            <v>18</v>
          </cell>
          <cell r="W83">
            <v>23.4</v>
          </cell>
          <cell r="X83">
            <v>51.4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/>
          <cell r="AI83"/>
          <cell r="AJ83"/>
          <cell r="AK83">
            <v>41</v>
          </cell>
          <cell r="AL83">
            <v>21.45</v>
          </cell>
          <cell r="AM83">
            <v>96.45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/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/>
          <cell r="AI84"/>
          <cell r="AJ84"/>
          <cell r="AK84">
            <v>12</v>
          </cell>
          <cell r="AL84">
            <v>11.7</v>
          </cell>
          <cell r="AM84">
            <v>35.700000000000003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/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/>
          <cell r="AI87"/>
          <cell r="AJ87"/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/>
          <cell r="AI89"/>
          <cell r="AJ89"/>
          <cell r="AK89">
            <v>52</v>
          </cell>
          <cell r="AL89">
            <v>60.45</v>
          </cell>
          <cell r="AM89">
            <v>152.44999999999999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/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0</v>
          </cell>
          <cell r="S90"/>
          <cell r="T90"/>
          <cell r="U90"/>
          <cell r="V90">
            <v>17</v>
          </cell>
          <cell r="W90">
            <v>15.6</v>
          </cell>
          <cell r="X90">
            <v>49.6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0</v>
          </cell>
          <cell r="AH90"/>
          <cell r="AI90"/>
          <cell r="AJ90"/>
          <cell r="AK90">
            <v>60</v>
          </cell>
          <cell r="AL90">
            <v>81.900000000000006</v>
          </cell>
          <cell r="AM90">
            <v>190.9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/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/>
          <cell r="T91"/>
          <cell r="U91"/>
          <cell r="V91">
            <v>16</v>
          </cell>
          <cell r="W91">
            <v>36</v>
          </cell>
          <cell r="X91">
            <v>65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/>
          <cell r="AI91"/>
          <cell r="AJ91"/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/>
          <cell r="CB91"/>
          <cell r="CC91"/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/>
          <cell r="T92"/>
          <cell r="U92"/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/>
          <cell r="AI92"/>
          <cell r="AJ92"/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/>
          <cell r="CB92"/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4</v>
          </cell>
          <cell r="S93"/>
          <cell r="T93"/>
          <cell r="U93"/>
          <cell r="V93">
            <v>44</v>
          </cell>
          <cell r="W93">
            <v>62.4</v>
          </cell>
          <cell r="X93">
            <v>142.4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/>
          <cell r="AI93"/>
          <cell r="AJ93"/>
          <cell r="AK93">
            <v>38</v>
          </cell>
          <cell r="AL93">
            <v>33.15</v>
          </cell>
          <cell r="AM93">
            <v>106.15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/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21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/>
          <cell r="T94"/>
          <cell r="U94"/>
          <cell r="V94">
            <v>122</v>
          </cell>
          <cell r="W94">
            <v>191.1</v>
          </cell>
          <cell r="X94">
            <v>416.1</v>
          </cell>
          <cell r="Y94">
            <v>14</v>
          </cell>
          <cell r="Z94">
            <v>32</v>
          </cell>
          <cell r="AA94">
            <v>90</v>
          </cell>
          <cell r="AB94">
            <v>32</v>
          </cell>
          <cell r="AC94">
            <v>13</v>
          </cell>
          <cell r="AD94">
            <v>8</v>
          </cell>
          <cell r="AE94">
            <v>23</v>
          </cell>
          <cell r="AF94">
            <v>23</v>
          </cell>
          <cell r="AG94">
            <v>52</v>
          </cell>
          <cell r="AH94"/>
          <cell r="AI94"/>
          <cell r="AJ94"/>
          <cell r="AK94">
            <v>287</v>
          </cell>
          <cell r="AL94">
            <v>331.5</v>
          </cell>
          <cell r="AM94">
            <v>859.5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/>
          <cell r="AX94"/>
          <cell r="AY94"/>
          <cell r="AZ94">
            <v>28</v>
          </cell>
          <cell r="BA94">
            <v>17.91</v>
          </cell>
          <cell r="BB94">
            <v>72.91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18</v>
          </cell>
          <cell r="BV94">
            <v>7</v>
          </cell>
          <cell r="BW94">
            <v>3</v>
          </cell>
          <cell r="BX94">
            <v>12</v>
          </cell>
          <cell r="BY94">
            <v>5</v>
          </cell>
          <cell r="BZ94">
            <v>16</v>
          </cell>
          <cell r="CA94"/>
          <cell r="CB94"/>
          <cell r="CC94"/>
          <cell r="CD94">
            <v>121</v>
          </cell>
          <cell r="CE94">
            <v>178</v>
          </cell>
          <cell r="CF94">
            <v>396</v>
          </cell>
          <cell r="CG94">
            <v>30</v>
          </cell>
          <cell r="CH94">
            <v>60</v>
          </cell>
          <cell r="CI94">
            <v>175</v>
          </cell>
          <cell r="CJ94">
            <v>73</v>
          </cell>
          <cell r="CK94">
            <v>36</v>
          </cell>
          <cell r="CL94">
            <v>20</v>
          </cell>
          <cell r="CM94">
            <v>45</v>
          </cell>
          <cell r="CN94">
            <v>34</v>
          </cell>
          <cell r="CO94">
            <v>85</v>
          </cell>
          <cell r="CP94">
            <v>0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7</v>
          </cell>
          <cell r="AH95"/>
          <cell r="AI95"/>
          <cell r="AJ95"/>
          <cell r="AK95">
            <v>103</v>
          </cell>
          <cell r="AL95">
            <v>146.25</v>
          </cell>
          <cell r="AM95">
            <v>326.25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7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0</v>
          </cell>
          <cell r="S96"/>
          <cell r="T96"/>
          <cell r="U96"/>
          <cell r="V96">
            <v>14</v>
          </cell>
          <cell r="W96">
            <v>17.549999999999997</v>
          </cell>
          <cell r="X96">
            <v>43.55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9</v>
          </cell>
          <cell r="AH96"/>
          <cell r="AI96"/>
          <cell r="AJ96"/>
          <cell r="AK96">
            <v>132</v>
          </cell>
          <cell r="AL96">
            <v>181.35</v>
          </cell>
          <cell r="AM96">
            <v>432.35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/>
          <cell r="CB96"/>
          <cell r="CC96"/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9</v>
          </cell>
          <cell r="CP96">
            <v>0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/>
          <cell r="AI97"/>
          <cell r="AJ97"/>
          <cell r="AK97">
            <v>18</v>
          </cell>
          <cell r="AL97">
            <v>27.299999999999997</v>
          </cell>
          <cell r="AM97">
            <v>58.3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/>
          <cell r="T98"/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/>
          <cell r="AI98"/>
          <cell r="AJ98"/>
          <cell r="AK98">
            <v>11</v>
          </cell>
          <cell r="AL98">
            <v>19.5</v>
          </cell>
          <cell r="AM98">
            <v>40.5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/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/>
          <cell r="AI99"/>
          <cell r="AJ99"/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/>
          <cell r="AX99"/>
          <cell r="AY99"/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/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/>
          <cell r="T100"/>
          <cell r="U100"/>
          <cell r="V100">
            <v>30</v>
          </cell>
          <cell r="W100">
            <v>44.849999999999994</v>
          </cell>
          <cell r="X100">
            <v>99.85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5</v>
          </cell>
          <cell r="AH100"/>
          <cell r="AI100"/>
          <cell r="AJ100"/>
          <cell r="AK100">
            <v>61</v>
          </cell>
          <cell r="AL100">
            <v>72.150000000000006</v>
          </cell>
          <cell r="AM100">
            <v>187.15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1</v>
          </cell>
          <cell r="BA100">
            <v>1.99</v>
          </cell>
          <cell r="BB100">
            <v>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/>
          <cell r="CB100"/>
          <cell r="CC100"/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5</v>
          </cell>
          <cell r="CP100">
            <v>0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/>
          <cell r="T101"/>
          <cell r="U101"/>
          <cell r="V101">
            <v>52</v>
          </cell>
          <cell r="W101">
            <v>76.05</v>
          </cell>
          <cell r="X101">
            <v>164.05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/>
          <cell r="AI101"/>
          <cell r="AJ101"/>
          <cell r="AK101">
            <v>95</v>
          </cell>
          <cell r="AL101">
            <v>134.55000000000001</v>
          </cell>
          <cell r="AM101">
            <v>287.55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/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0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/>
          <cell r="T103"/>
          <cell r="U103"/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/>
          <cell r="AI103"/>
          <cell r="AJ103"/>
          <cell r="AK103">
            <v>71</v>
          </cell>
          <cell r="AL103">
            <v>85.8</v>
          </cell>
          <cell r="AM103">
            <v>210.8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/>
          <cell r="AX103"/>
          <cell r="AY103"/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/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25</v>
          </cell>
          <cell r="R104">
            <v>1</v>
          </cell>
          <cell r="S104"/>
          <cell r="T104"/>
          <cell r="U104"/>
          <cell r="V104">
            <v>127</v>
          </cell>
          <cell r="W104">
            <v>134.55000000000001</v>
          </cell>
          <cell r="X104">
            <v>374.55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25</v>
          </cell>
          <cell r="AG104">
            <v>6</v>
          </cell>
          <cell r="AH104"/>
          <cell r="AI104"/>
          <cell r="AJ104"/>
          <cell r="AK104">
            <v>328</v>
          </cell>
          <cell r="AL104">
            <v>345.15</v>
          </cell>
          <cell r="AM104">
            <v>906.15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5</v>
          </cell>
          <cell r="BA104">
            <v>5.97</v>
          </cell>
          <cell r="BB104">
            <v>14.969999999999999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1</v>
          </cell>
          <cell r="BZ104">
            <v>0</v>
          </cell>
          <cell r="CA104"/>
          <cell r="CB104"/>
          <cell r="CC104"/>
          <cell r="CD104">
            <v>35</v>
          </cell>
          <cell r="CE104">
            <v>44</v>
          </cell>
          <cell r="CF104">
            <v>110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51</v>
          </cell>
          <cell r="CO104">
            <v>7</v>
          </cell>
          <cell r="CP104">
            <v>0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0</v>
          </cell>
          <cell r="S105"/>
          <cell r="T105"/>
          <cell r="U105"/>
          <cell r="V105">
            <v>26</v>
          </cell>
          <cell r="W105">
            <v>33.15</v>
          </cell>
          <cell r="X105">
            <v>76.150000000000006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2</v>
          </cell>
          <cell r="AH105"/>
          <cell r="AI105"/>
          <cell r="AJ105"/>
          <cell r="AK105">
            <v>65</v>
          </cell>
          <cell r="AL105">
            <v>72.150000000000006</v>
          </cell>
          <cell r="AM105">
            <v>184.15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0</v>
          </cell>
          <cell r="CA105"/>
          <cell r="CB105"/>
          <cell r="CC105"/>
          <cell r="CD105">
            <v>23</v>
          </cell>
          <cell r="CE105">
            <v>38</v>
          </cell>
          <cell r="CF105">
            <v>76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2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/>
          <cell r="T106"/>
          <cell r="U106"/>
          <cell r="V106">
            <v>6</v>
          </cell>
          <cell r="W106">
            <v>1.95</v>
          </cell>
          <cell r="X106">
            <v>12.95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5</v>
          </cell>
          <cell r="AG106">
            <v>0</v>
          </cell>
          <cell r="AH106"/>
          <cell r="AI106"/>
          <cell r="AJ106"/>
          <cell r="AK106">
            <v>17</v>
          </cell>
          <cell r="AL106">
            <v>17.549999999999997</v>
          </cell>
          <cell r="AM106">
            <v>43.55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/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3</v>
          </cell>
          <cell r="R107">
            <v>0</v>
          </cell>
          <cell r="S107"/>
          <cell r="T107"/>
          <cell r="U107"/>
          <cell r="V107">
            <v>32</v>
          </cell>
          <cell r="W107">
            <v>25.35</v>
          </cell>
          <cell r="X107">
            <v>89.35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13</v>
          </cell>
          <cell r="AG107">
            <v>0</v>
          </cell>
          <cell r="AH107"/>
          <cell r="AI107"/>
          <cell r="AJ107"/>
          <cell r="AK107">
            <v>56</v>
          </cell>
          <cell r="AL107">
            <v>62.4</v>
          </cell>
          <cell r="AM107">
            <v>174.4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/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16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/>
          <cell r="T108"/>
          <cell r="U108"/>
          <cell r="V108">
            <v>58</v>
          </cell>
          <cell r="W108">
            <v>105.3</v>
          </cell>
          <cell r="X108">
            <v>200.3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33</v>
          </cell>
          <cell r="AF108">
            <v>17</v>
          </cell>
          <cell r="AG108">
            <v>13</v>
          </cell>
          <cell r="AH108"/>
          <cell r="AI108"/>
          <cell r="AJ108"/>
          <cell r="AK108">
            <v>117</v>
          </cell>
          <cell r="AL108">
            <v>115.05</v>
          </cell>
          <cell r="AM108">
            <v>336.05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/>
          <cell r="CB108"/>
          <cell r="CC108"/>
          <cell r="CD108">
            <v>3</v>
          </cell>
          <cell r="CE108">
            <v>4</v>
          </cell>
          <cell r="CF108">
            <v>9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34</v>
          </cell>
          <cell r="CN108">
            <v>21</v>
          </cell>
          <cell r="CO108">
            <v>14</v>
          </cell>
          <cell r="CP108">
            <v>0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0</v>
          </cell>
          <cell r="AH109"/>
          <cell r="AI109"/>
          <cell r="AJ109"/>
          <cell r="AK109">
            <v>23</v>
          </cell>
          <cell r="AL109">
            <v>39</v>
          </cell>
          <cell r="AM109">
            <v>78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58</v>
          </cell>
          <cell r="AL110">
            <v>0</v>
          </cell>
          <cell r="AM110">
            <v>102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/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2</v>
          </cell>
          <cell r="AL111">
            <v>0</v>
          </cell>
          <cell r="AM111">
            <v>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/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22</v>
          </cell>
          <cell r="W112">
            <v>40.950000000000003</v>
          </cell>
          <cell r="X112">
            <v>73.95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9</v>
          </cell>
          <cell r="AF112">
            <v>6</v>
          </cell>
          <cell r="AG112">
            <v>0</v>
          </cell>
          <cell r="AH112"/>
          <cell r="AI112"/>
          <cell r="AJ112"/>
          <cell r="AK112">
            <v>84</v>
          </cell>
          <cell r="AL112">
            <v>132.6</v>
          </cell>
          <cell r="AM112">
            <v>265.60000000000002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9</v>
          </cell>
          <cell r="CN112">
            <v>6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10</v>
          </cell>
          <cell r="W114">
            <v>17.549999999999997</v>
          </cell>
          <cell r="X114">
            <v>36.549999999999997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10</v>
          </cell>
          <cell r="AH114"/>
          <cell r="AI114"/>
          <cell r="AJ114"/>
          <cell r="AK114">
            <v>372</v>
          </cell>
          <cell r="AL114">
            <v>495.29999999999995</v>
          </cell>
          <cell r="AM114">
            <v>1184.3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/>
          <cell r="AX114"/>
          <cell r="AY114"/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/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10</v>
          </cell>
          <cell r="CP114">
            <v>0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4</v>
          </cell>
          <cell r="AC115">
            <v>5</v>
          </cell>
          <cell r="AD115">
            <v>7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23</v>
          </cell>
          <cell r="AL115">
            <v>23.4</v>
          </cell>
          <cell r="AM115">
            <v>62.4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/>
          <cell r="CB115"/>
          <cell r="CC115"/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5</v>
          </cell>
          <cell r="CK115">
            <v>5</v>
          </cell>
          <cell r="CL115">
            <v>7</v>
          </cell>
          <cell r="CM115">
            <v>1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34</v>
          </cell>
          <cell r="Q116">
            <v>19</v>
          </cell>
          <cell r="R116">
            <v>14</v>
          </cell>
          <cell r="S116"/>
          <cell r="T116"/>
          <cell r="U116"/>
          <cell r="V116">
            <v>244</v>
          </cell>
          <cell r="W116">
            <v>356.85</v>
          </cell>
          <cell r="X116">
            <v>807.85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10</v>
          </cell>
          <cell r="AG116">
            <v>9</v>
          </cell>
          <cell r="AH116"/>
          <cell r="AI116"/>
          <cell r="AJ116"/>
          <cell r="AK116">
            <v>112</v>
          </cell>
          <cell r="AL116">
            <v>165.75</v>
          </cell>
          <cell r="AM116">
            <v>364.75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/>
          <cell r="AX116"/>
          <cell r="AY116"/>
          <cell r="AZ116">
            <v>7</v>
          </cell>
          <cell r="BA116">
            <v>11.94</v>
          </cell>
          <cell r="BB116">
            <v>23.939999999999998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/>
          <cell r="CB116"/>
          <cell r="CC116"/>
          <cell r="CD116">
            <v>19</v>
          </cell>
          <cell r="CE116">
            <v>34</v>
          </cell>
          <cell r="CF116">
            <v>69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46</v>
          </cell>
          <cell r="CN116">
            <v>29</v>
          </cell>
          <cell r="CO116">
            <v>25</v>
          </cell>
          <cell r="CP116">
            <v>0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0</v>
          </cell>
          <cell r="S117"/>
          <cell r="T117"/>
          <cell r="U117"/>
          <cell r="V117">
            <v>15</v>
          </cell>
          <cell r="W117">
            <v>21.45</v>
          </cell>
          <cell r="X117">
            <v>51.45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4</v>
          </cell>
          <cell r="AH117"/>
          <cell r="AI117"/>
          <cell r="AJ117"/>
          <cell r="AK117">
            <v>45</v>
          </cell>
          <cell r="AL117">
            <v>62.4</v>
          </cell>
          <cell r="AM117">
            <v>152.4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/>
          <cell r="AX117"/>
          <cell r="AY117"/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4</v>
          </cell>
          <cell r="CP117">
            <v>0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4</v>
          </cell>
          <cell r="R118">
            <v>0</v>
          </cell>
          <cell r="S118"/>
          <cell r="T118"/>
          <cell r="U118"/>
          <cell r="V118">
            <v>31</v>
          </cell>
          <cell r="W118">
            <v>33.15</v>
          </cell>
          <cell r="X118">
            <v>92.15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8</v>
          </cell>
          <cell r="AH118"/>
          <cell r="AI118"/>
          <cell r="AJ118"/>
          <cell r="AK118">
            <v>64</v>
          </cell>
          <cell r="AL118">
            <v>81.900000000000006</v>
          </cell>
          <cell r="AM118">
            <v>192.9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5</v>
          </cell>
          <cell r="CO118">
            <v>8</v>
          </cell>
          <cell r="CP118">
            <v>0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4</v>
          </cell>
          <cell r="R119">
            <v>2</v>
          </cell>
          <cell r="S119"/>
          <cell r="T119"/>
          <cell r="U119"/>
          <cell r="V119">
            <v>22</v>
          </cell>
          <cell r="W119">
            <v>27.299999999999997</v>
          </cell>
          <cell r="X119">
            <v>66.3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10</v>
          </cell>
          <cell r="AH119"/>
          <cell r="AI119"/>
          <cell r="AJ119"/>
          <cell r="AK119">
            <v>75</v>
          </cell>
          <cell r="AL119">
            <v>78</v>
          </cell>
          <cell r="AM119">
            <v>212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13</v>
          </cell>
          <cell r="CO119">
            <v>12</v>
          </cell>
          <cell r="CP119">
            <v>0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4</v>
          </cell>
          <cell r="S120"/>
          <cell r="T120"/>
          <cell r="U120"/>
          <cell r="V120">
            <v>45</v>
          </cell>
          <cell r="W120">
            <v>52.65</v>
          </cell>
          <cell r="X120">
            <v>133.65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11</v>
          </cell>
          <cell r="AH120"/>
          <cell r="AI120"/>
          <cell r="AJ120"/>
          <cell r="AK120">
            <v>119</v>
          </cell>
          <cell r="AL120">
            <v>109.19999999999999</v>
          </cell>
          <cell r="AM120">
            <v>336.2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/>
          <cell r="AX120"/>
          <cell r="AY120"/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15</v>
          </cell>
          <cell r="CP120">
            <v>0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48</v>
          </cell>
          <cell r="P121">
            <v>41</v>
          </cell>
          <cell r="Q121">
            <v>21</v>
          </cell>
          <cell r="R121">
            <v>18</v>
          </cell>
          <cell r="S121"/>
          <cell r="T121"/>
          <cell r="U121"/>
          <cell r="V121">
            <v>407</v>
          </cell>
          <cell r="W121">
            <v>750</v>
          </cell>
          <cell r="X121">
            <v>1467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83</v>
          </cell>
          <cell r="AE121">
            <v>62</v>
          </cell>
          <cell r="AF121">
            <v>32</v>
          </cell>
          <cell r="AG121">
            <v>45</v>
          </cell>
          <cell r="AH121"/>
          <cell r="AI121"/>
          <cell r="AJ121"/>
          <cell r="AK121">
            <v>686</v>
          </cell>
          <cell r="AL121">
            <v>996.45</v>
          </cell>
          <cell r="AM121">
            <v>2225.4499999999998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0</v>
          </cell>
          <cell r="AV121">
            <v>1</v>
          </cell>
          <cell r="AW121"/>
          <cell r="AX121"/>
          <cell r="AY121"/>
          <cell r="AZ121">
            <v>12</v>
          </cell>
          <cell r="BA121">
            <v>19.899999999999999</v>
          </cell>
          <cell r="BB121">
            <v>37.9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6</v>
          </cell>
          <cell r="BY121">
            <v>5</v>
          </cell>
          <cell r="BZ121">
            <v>3</v>
          </cell>
          <cell r="CA121"/>
          <cell r="CB121"/>
          <cell r="CC121"/>
          <cell r="CD121">
            <v>81</v>
          </cell>
          <cell r="CE121">
            <v>122</v>
          </cell>
          <cell r="CF121">
            <v>269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148</v>
          </cell>
          <cell r="CM121">
            <v>110</v>
          </cell>
          <cell r="CN121">
            <v>58</v>
          </cell>
          <cell r="CO121">
            <v>67</v>
          </cell>
          <cell r="CP121">
            <v>0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1</v>
          </cell>
          <cell r="Q122">
            <v>0</v>
          </cell>
          <cell r="R122">
            <v>0</v>
          </cell>
          <cell r="S122"/>
          <cell r="T122"/>
          <cell r="U122"/>
          <cell r="V122">
            <v>45</v>
          </cell>
          <cell r="W122">
            <v>100</v>
          </cell>
          <cell r="X122">
            <v>178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24</v>
          </cell>
          <cell r="AL122">
            <v>40.950000000000003</v>
          </cell>
          <cell r="AM122">
            <v>78.95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1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/>
          <cell r="T123"/>
          <cell r="U123"/>
          <cell r="V123">
            <v>6</v>
          </cell>
          <cell r="W123">
            <v>80</v>
          </cell>
          <cell r="X123">
            <v>89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62</v>
          </cell>
          <cell r="AL123">
            <v>78</v>
          </cell>
          <cell r="AM123">
            <v>181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2</v>
          </cell>
          <cell r="BA123">
            <v>1.99</v>
          </cell>
          <cell r="BB123">
            <v>5.99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2</v>
          </cell>
          <cell r="R124">
            <v>3</v>
          </cell>
          <cell r="S124"/>
          <cell r="T124"/>
          <cell r="U124"/>
          <cell r="V124">
            <v>112</v>
          </cell>
          <cell r="W124">
            <v>189.14999999999998</v>
          </cell>
          <cell r="X124">
            <v>408.15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/>
          <cell r="AI124"/>
          <cell r="AJ124"/>
          <cell r="AK124">
            <v>201</v>
          </cell>
          <cell r="AL124">
            <v>228.14999999999998</v>
          </cell>
          <cell r="AM124">
            <v>580.15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/>
          <cell r="CB124"/>
          <cell r="CC124"/>
          <cell r="CD124">
            <v>27</v>
          </cell>
          <cell r="CE124">
            <v>38</v>
          </cell>
          <cell r="CF124">
            <v>92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11</v>
          </cell>
          <cell r="CO124">
            <v>12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0</v>
          </cell>
          <cell r="R125">
            <v>0</v>
          </cell>
          <cell r="S125"/>
          <cell r="T125"/>
          <cell r="U125"/>
          <cell r="V125">
            <v>63</v>
          </cell>
          <cell r="W125">
            <v>54.599999999999994</v>
          </cell>
          <cell r="X125">
            <v>180.6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44</v>
          </cell>
          <cell r="AL125">
            <v>29.25</v>
          </cell>
          <cell r="AM125">
            <v>117.25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/>
          <cell r="T126"/>
          <cell r="U126"/>
          <cell r="V126">
            <v>64</v>
          </cell>
          <cell r="W126">
            <v>258</v>
          </cell>
          <cell r="X126">
            <v>372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/>
          <cell r="AI126"/>
          <cell r="AJ126"/>
          <cell r="AK126">
            <v>254</v>
          </cell>
          <cell r="AL126">
            <v>306.14999999999998</v>
          </cell>
          <cell r="AM126">
            <v>783.15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/>
          <cell r="CB126"/>
          <cell r="CC126"/>
          <cell r="CD126">
            <v>9</v>
          </cell>
          <cell r="CE126">
            <v>12</v>
          </cell>
          <cell r="CF126">
            <v>29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0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/>
          <cell r="T127"/>
          <cell r="U127"/>
          <cell r="V127">
            <v>106</v>
          </cell>
          <cell r="W127">
            <v>150.14999999999998</v>
          </cell>
          <cell r="X127">
            <v>333.15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/>
          <cell r="AI127"/>
          <cell r="AJ127"/>
          <cell r="AK127">
            <v>176</v>
          </cell>
          <cell r="AL127">
            <v>150.14999999999998</v>
          </cell>
          <cell r="AM127">
            <v>469.15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/>
          <cell r="AX127"/>
          <cell r="AY127"/>
          <cell r="AZ127">
            <v>7</v>
          </cell>
          <cell r="BA127">
            <v>5.97</v>
          </cell>
          <cell r="BB127">
            <v>18.97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/>
          <cell r="CB127"/>
          <cell r="CC127"/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3</v>
          </cell>
          <cell r="S128"/>
          <cell r="T128"/>
          <cell r="U128"/>
          <cell r="V128">
            <v>49</v>
          </cell>
          <cell r="W128">
            <v>81.900000000000006</v>
          </cell>
          <cell r="X128">
            <v>164.9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/>
          <cell r="AI128"/>
          <cell r="AJ128"/>
          <cell r="AK128">
            <v>87</v>
          </cell>
          <cell r="AL128">
            <v>134.55000000000001</v>
          </cell>
          <cell r="AM128">
            <v>300.55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/>
          <cell r="AX128"/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/>
          <cell r="CB128"/>
          <cell r="CC128"/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6</v>
          </cell>
          <cell r="CP128">
            <v>0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/>
          <cell r="T129"/>
          <cell r="U129"/>
          <cell r="V129">
            <v>6</v>
          </cell>
          <cell r="W129">
            <v>26</v>
          </cell>
          <cell r="X129">
            <v>37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/>
          <cell r="AI129"/>
          <cell r="AJ129"/>
          <cell r="AK129">
            <v>118</v>
          </cell>
          <cell r="AL129">
            <v>161.85</v>
          </cell>
          <cell r="AM129">
            <v>378.85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0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1</v>
          </cell>
          <cell r="S130"/>
          <cell r="T130"/>
          <cell r="U130"/>
          <cell r="V130">
            <v>56</v>
          </cell>
          <cell r="W130">
            <v>66.3</v>
          </cell>
          <cell r="X130">
            <v>174.3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3</v>
          </cell>
          <cell r="AH130"/>
          <cell r="AI130"/>
          <cell r="AJ130"/>
          <cell r="AK130">
            <v>96</v>
          </cell>
          <cell r="AL130">
            <v>122.85</v>
          </cell>
          <cell r="AM130">
            <v>287.85000000000002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4</v>
          </cell>
          <cell r="CP130">
            <v>0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/>
          <cell r="T131"/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/>
          <cell r="AI131"/>
          <cell r="AJ131"/>
          <cell r="AK131">
            <v>27</v>
          </cell>
          <cell r="AL131">
            <v>44.849999999999994</v>
          </cell>
          <cell r="AM131">
            <v>89.85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/>
          <cell r="T132"/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/>
          <cell r="AI132"/>
          <cell r="AJ132"/>
          <cell r="AK132">
            <v>30</v>
          </cell>
          <cell r="AL132">
            <v>35.099999999999994</v>
          </cell>
          <cell r="AM132">
            <v>85.1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/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/>
          <cell r="T133"/>
          <cell r="U133"/>
          <cell r="V133">
            <v>19</v>
          </cell>
          <cell r="W133">
            <v>17.549999999999997</v>
          </cell>
          <cell r="X133">
            <v>50.55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4</v>
          </cell>
          <cell r="S135"/>
          <cell r="T135"/>
          <cell r="U135"/>
          <cell r="V135">
            <v>89</v>
          </cell>
          <cell r="W135">
            <v>99.449999999999989</v>
          </cell>
          <cell r="X135">
            <v>260.45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9</v>
          </cell>
          <cell r="AG135">
            <v>2</v>
          </cell>
          <cell r="AH135"/>
          <cell r="AI135"/>
          <cell r="AJ135"/>
          <cell r="AK135">
            <v>54</v>
          </cell>
          <cell r="AL135">
            <v>48.75</v>
          </cell>
          <cell r="AM135">
            <v>148.75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/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24</v>
          </cell>
          <cell r="CO135">
            <v>6</v>
          </cell>
          <cell r="CP135">
            <v>0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28</v>
          </cell>
          <cell r="W136">
            <v>59</v>
          </cell>
          <cell r="X136">
            <v>99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10</v>
          </cell>
          <cell r="AL136">
            <v>13.649999999999999</v>
          </cell>
          <cell r="AM136">
            <v>32.65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0</v>
          </cell>
          <cell r="S137"/>
          <cell r="T137"/>
          <cell r="U137"/>
          <cell r="V137">
            <v>15</v>
          </cell>
          <cell r="W137">
            <v>21.45</v>
          </cell>
          <cell r="X137">
            <v>45.45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/>
          <cell r="AI137"/>
          <cell r="AJ137"/>
          <cell r="AK137">
            <v>31</v>
          </cell>
          <cell r="AL137">
            <v>35.099999999999994</v>
          </cell>
          <cell r="AM137">
            <v>94.1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/>
          <cell r="AX137"/>
          <cell r="AY137"/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/>
          <cell r="BM137"/>
          <cell r="BN137"/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/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/>
          <cell r="T138"/>
          <cell r="U138"/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/>
          <cell r="AI138"/>
          <cell r="AJ138"/>
          <cell r="AK138">
            <v>93</v>
          </cell>
          <cell r="AL138">
            <v>142.35</v>
          </cell>
          <cell r="AM138">
            <v>315.35000000000002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/>
          <cell r="AX138"/>
          <cell r="AY138"/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/>
          <cell r="T139"/>
          <cell r="U139"/>
          <cell r="V139">
            <v>162</v>
          </cell>
          <cell r="W139">
            <v>569</v>
          </cell>
          <cell r="X139">
            <v>837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/>
          <cell r="AI139"/>
          <cell r="AJ139"/>
          <cell r="AK139">
            <v>145</v>
          </cell>
          <cell r="AL139">
            <v>208.64999999999998</v>
          </cell>
          <cell r="AM139">
            <v>471.65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/>
          <cell r="CB139"/>
          <cell r="CC139"/>
          <cell r="CD139">
            <v>7</v>
          </cell>
          <cell r="CE139">
            <v>8</v>
          </cell>
          <cell r="CF139">
            <v>22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/>
          <cell r="T140"/>
          <cell r="U140"/>
          <cell r="V140">
            <v>26</v>
          </cell>
          <cell r="W140">
            <v>235</v>
          </cell>
          <cell r="X140">
            <v>287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/>
          <cell r="AI140"/>
          <cell r="AJ140"/>
          <cell r="AK140">
            <v>20</v>
          </cell>
          <cell r="AL140">
            <v>31.2</v>
          </cell>
          <cell r="AM140">
            <v>71.2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0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10</v>
          </cell>
          <cell r="AL142">
            <v>19.5</v>
          </cell>
          <cell r="AM142">
            <v>39.5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/>
          <cell r="T143"/>
          <cell r="U143"/>
          <cell r="V143">
            <v>8</v>
          </cell>
          <cell r="W143">
            <v>25</v>
          </cell>
          <cell r="X143">
            <v>40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/>
          <cell r="T144"/>
          <cell r="U144"/>
          <cell r="V144">
            <v>9</v>
          </cell>
          <cell r="W144">
            <v>25</v>
          </cell>
          <cell r="X144">
            <v>40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0</v>
          </cell>
          <cell r="AH144"/>
          <cell r="AI144"/>
          <cell r="AJ144"/>
          <cell r="AK144">
            <v>51</v>
          </cell>
          <cell r="AL144">
            <v>56.55</v>
          </cell>
          <cell r="AM144">
            <v>149.55000000000001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/>
          <cell r="T145"/>
          <cell r="U145"/>
          <cell r="V145">
            <v>16</v>
          </cell>
          <cell r="W145">
            <v>27.299999999999997</v>
          </cell>
          <cell r="X145">
            <v>56.3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/>
          <cell r="AI145"/>
          <cell r="AJ145"/>
          <cell r="AK145">
            <v>27</v>
          </cell>
          <cell r="AL145">
            <v>46.8</v>
          </cell>
          <cell r="AM145">
            <v>91.8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0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/>
          <cell r="T146"/>
          <cell r="U146"/>
          <cell r="V146">
            <v>60</v>
          </cell>
          <cell r="W146">
            <v>97.5</v>
          </cell>
          <cell r="X146">
            <v>213.5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/>
          <cell r="T147"/>
          <cell r="U147"/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/>
          <cell r="AI147"/>
          <cell r="AJ147"/>
          <cell r="AK147">
            <v>32</v>
          </cell>
          <cell r="AL147">
            <v>39</v>
          </cell>
          <cell r="AM147">
            <v>95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/>
          <cell r="T148"/>
          <cell r="U148"/>
          <cell r="V148">
            <v>55</v>
          </cell>
          <cell r="W148">
            <v>850</v>
          </cell>
          <cell r="X148">
            <v>942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/>
          <cell r="AI148"/>
          <cell r="AJ148"/>
          <cell r="AK148">
            <v>134</v>
          </cell>
          <cell r="AL148">
            <v>130.65</v>
          </cell>
          <cell r="AM148">
            <v>381.65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/>
          <cell r="AX148"/>
          <cell r="AY148"/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/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/>
          <cell r="CB148"/>
          <cell r="CC148"/>
          <cell r="CD148">
            <v>14</v>
          </cell>
          <cell r="CE148">
            <v>26</v>
          </cell>
          <cell r="CF148">
            <v>52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0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/>
          <cell r="T149"/>
          <cell r="U149"/>
          <cell r="V149">
            <v>23</v>
          </cell>
          <cell r="W149">
            <v>33.15</v>
          </cell>
          <cell r="X149">
            <v>72.150000000000006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/>
          <cell r="AI149"/>
          <cell r="AJ149"/>
          <cell r="AK149">
            <v>30</v>
          </cell>
          <cell r="AL149">
            <v>48.75</v>
          </cell>
          <cell r="AM149">
            <v>104.75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/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0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/>
          <cell r="T150"/>
          <cell r="U150"/>
          <cell r="V150">
            <v>27</v>
          </cell>
          <cell r="W150">
            <v>50.7</v>
          </cell>
          <cell r="X150">
            <v>95.7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/>
          <cell r="AI150"/>
          <cell r="AJ150"/>
          <cell r="AK150">
            <v>216</v>
          </cell>
          <cell r="AL150">
            <v>298.35000000000002</v>
          </cell>
          <cell r="AM150">
            <v>662.35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/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0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0</v>
          </cell>
          <cell r="S151"/>
          <cell r="T151"/>
          <cell r="U151"/>
          <cell r="V151">
            <v>87</v>
          </cell>
          <cell r="W151">
            <v>115.05</v>
          </cell>
          <cell r="X151">
            <v>271.05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0</v>
          </cell>
          <cell r="AH151"/>
          <cell r="AI151"/>
          <cell r="AJ151"/>
          <cell r="AK151">
            <v>28</v>
          </cell>
          <cell r="AL151">
            <v>48.75</v>
          </cell>
          <cell r="AM151">
            <v>98.75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/>
          <cell r="AX151"/>
          <cell r="AY151"/>
          <cell r="AZ151">
            <v>6</v>
          </cell>
          <cell r="BA151">
            <v>5.97</v>
          </cell>
          <cell r="BB151">
            <v>16.97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17</v>
          </cell>
          <cell r="R152">
            <v>62</v>
          </cell>
          <cell r="S152"/>
          <cell r="T152"/>
          <cell r="U152"/>
          <cell r="V152">
            <v>513</v>
          </cell>
          <cell r="W152">
            <v>780</v>
          </cell>
          <cell r="X152">
            <v>1686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162</v>
          </cell>
          <cell r="AG152">
            <v>130</v>
          </cell>
          <cell r="AH152"/>
          <cell r="AI152"/>
          <cell r="AJ152"/>
          <cell r="AK152">
            <v>904</v>
          </cell>
          <cell r="AL152">
            <v>1054.9499999999998</v>
          </cell>
          <cell r="AM152">
            <v>2725.95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9</v>
          </cell>
          <cell r="BA152">
            <v>13.93</v>
          </cell>
          <cell r="BB152">
            <v>30.93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/>
          <cell r="CB152"/>
          <cell r="CC152"/>
          <cell r="CD152">
            <v>78</v>
          </cell>
          <cell r="CE152">
            <v>136</v>
          </cell>
          <cell r="CF152">
            <v>259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179</v>
          </cell>
          <cell r="CO152">
            <v>197</v>
          </cell>
          <cell r="CP152">
            <v>0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/>
          <cell r="T153"/>
          <cell r="U153"/>
          <cell r="V153">
            <v>9</v>
          </cell>
          <cell r="W153">
            <v>5.85</v>
          </cell>
          <cell r="X153">
            <v>23.85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/>
          <cell r="AI153"/>
          <cell r="AJ153"/>
          <cell r="AK153">
            <v>19</v>
          </cell>
          <cell r="AL153">
            <v>15.6</v>
          </cell>
          <cell r="AM153">
            <v>53.6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0</v>
          </cell>
          <cell r="S154"/>
          <cell r="T154"/>
          <cell r="U154"/>
          <cell r="V154">
            <v>16</v>
          </cell>
          <cell r="W154">
            <v>21.45</v>
          </cell>
          <cell r="X154">
            <v>48.45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0</v>
          </cell>
          <cell r="AH154"/>
          <cell r="AI154"/>
          <cell r="AJ154"/>
          <cell r="AK154">
            <v>93</v>
          </cell>
          <cell r="AL154">
            <v>103.35</v>
          </cell>
          <cell r="AM154">
            <v>257.35000000000002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/>
          <cell r="AI155"/>
          <cell r="AJ155"/>
          <cell r="AK155">
            <v>31</v>
          </cell>
          <cell r="AL155">
            <v>35.099999999999994</v>
          </cell>
          <cell r="AM155">
            <v>95.1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/>
          <cell r="CB155"/>
          <cell r="CC155"/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0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/>
          <cell r="T156"/>
          <cell r="U156"/>
          <cell r="V156">
            <v>58</v>
          </cell>
          <cell r="W156">
            <v>83.85</v>
          </cell>
          <cell r="X156">
            <v>182.85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/>
          <cell r="AI156"/>
          <cell r="AJ156"/>
          <cell r="AK156">
            <v>134</v>
          </cell>
          <cell r="AL156">
            <v>177.45</v>
          </cell>
          <cell r="AM156">
            <v>424.45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0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/>
          <cell r="T157"/>
          <cell r="U157"/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/>
          <cell r="AI157"/>
          <cell r="AJ157"/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/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0</v>
          </cell>
          <cell r="AH158"/>
          <cell r="AI158"/>
          <cell r="AJ158"/>
          <cell r="AK158">
            <v>28</v>
          </cell>
          <cell r="AL158">
            <v>35.099999999999994</v>
          </cell>
          <cell r="AM158">
            <v>82.1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0</v>
          </cell>
          <cell r="S159"/>
          <cell r="T159"/>
          <cell r="U159"/>
          <cell r="V159">
            <v>7</v>
          </cell>
          <cell r="W159">
            <v>10</v>
          </cell>
          <cell r="X159">
            <v>21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27</v>
          </cell>
          <cell r="AH159"/>
          <cell r="AI159"/>
          <cell r="AJ159"/>
          <cell r="AK159">
            <v>120</v>
          </cell>
          <cell r="AL159">
            <v>109.19999999999999</v>
          </cell>
          <cell r="AM159">
            <v>343.2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/>
          <cell r="AX159"/>
          <cell r="AY159"/>
          <cell r="AZ159">
            <v>1</v>
          </cell>
          <cell r="BA159">
            <v>0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/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27</v>
          </cell>
          <cell r="CP159">
            <v>0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2</v>
          </cell>
          <cell r="AL160">
            <v>1.95</v>
          </cell>
          <cell r="AM160">
            <v>4.95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/>
          <cell r="T161"/>
          <cell r="U161"/>
          <cell r="V161">
            <v>28</v>
          </cell>
          <cell r="W161">
            <v>23.4</v>
          </cell>
          <cell r="X161">
            <v>76.400000000000006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/>
          <cell r="AI161"/>
          <cell r="AJ161"/>
          <cell r="AK161">
            <v>29</v>
          </cell>
          <cell r="AL161">
            <v>19.5</v>
          </cell>
          <cell r="AM161">
            <v>74.5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/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/>
          <cell r="T163"/>
          <cell r="U163"/>
          <cell r="V163">
            <v>20</v>
          </cell>
          <cell r="W163">
            <v>17.549999999999997</v>
          </cell>
          <cell r="X163">
            <v>54.55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/>
          <cell r="AI163"/>
          <cell r="AJ163"/>
          <cell r="AK163">
            <v>101</v>
          </cell>
          <cell r="AL163">
            <v>74.099999999999994</v>
          </cell>
          <cell r="AM163">
            <v>275.10000000000002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0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6</v>
          </cell>
          <cell r="S164"/>
          <cell r="T164"/>
          <cell r="U164"/>
          <cell r="V164">
            <v>149</v>
          </cell>
          <cell r="W164">
            <v>263.25</v>
          </cell>
          <cell r="X164">
            <v>550.25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10</v>
          </cell>
          <cell r="AH164"/>
          <cell r="AI164"/>
          <cell r="AJ164"/>
          <cell r="AK164">
            <v>162</v>
          </cell>
          <cell r="AL164">
            <v>241.8</v>
          </cell>
          <cell r="AM164">
            <v>543.79999999999995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/>
          <cell r="AX164"/>
          <cell r="AY164"/>
          <cell r="AZ164">
            <v>6</v>
          </cell>
          <cell r="BA164">
            <v>3.98</v>
          </cell>
          <cell r="BB164">
            <v>14.98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/>
          <cell r="CB164"/>
          <cell r="CC164"/>
          <cell r="CD164">
            <v>99</v>
          </cell>
          <cell r="CE164">
            <v>184</v>
          </cell>
          <cell r="CF164">
            <v>366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20</v>
          </cell>
          <cell r="CP164">
            <v>0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6</v>
          </cell>
          <cell r="S165"/>
          <cell r="T165"/>
          <cell r="U165"/>
          <cell r="V165">
            <v>80</v>
          </cell>
          <cell r="W165">
            <v>136.5</v>
          </cell>
          <cell r="X165">
            <v>262.5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/>
          <cell r="AI165"/>
          <cell r="AJ165"/>
          <cell r="AK165">
            <v>164</v>
          </cell>
          <cell r="AL165">
            <v>198.89999999999998</v>
          </cell>
          <cell r="AM165">
            <v>499.9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/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19</v>
          </cell>
          <cell r="CP165">
            <v>0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/>
          <cell r="T166"/>
          <cell r="U166"/>
          <cell r="V166">
            <v>24</v>
          </cell>
          <cell r="W166">
            <v>19.5</v>
          </cell>
          <cell r="X166">
            <v>62.5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/>
          <cell r="AI166"/>
          <cell r="AJ166"/>
          <cell r="AK166">
            <v>142</v>
          </cell>
          <cell r="AL166">
            <v>198.89999999999998</v>
          </cell>
          <cell r="AM166">
            <v>452.9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/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0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/>
          <cell r="T167"/>
          <cell r="U167"/>
          <cell r="V167">
            <v>8</v>
          </cell>
          <cell r="W167">
            <v>9.75</v>
          </cell>
          <cell r="X167">
            <v>25.75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/>
          <cell r="AI167"/>
          <cell r="AJ167"/>
          <cell r="AK167">
            <v>43</v>
          </cell>
          <cell r="AL167">
            <v>52.65</v>
          </cell>
          <cell r="AM167">
            <v>131.65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/>
          <cell r="T168"/>
          <cell r="U168"/>
          <cell r="V168">
            <v>56</v>
          </cell>
          <cell r="W168">
            <v>76.05</v>
          </cell>
          <cell r="X168">
            <v>172.05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/>
          <cell r="AI168"/>
          <cell r="AJ168"/>
          <cell r="AK168">
            <v>25</v>
          </cell>
          <cell r="AL168">
            <v>44.849999999999994</v>
          </cell>
          <cell r="AM168">
            <v>86.85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/>
          <cell r="AX168"/>
          <cell r="AY168"/>
          <cell r="AZ168">
            <v>18</v>
          </cell>
          <cell r="BA168">
            <v>27.86</v>
          </cell>
          <cell r="BB168">
            <v>56.86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0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/>
          <cell r="T169"/>
          <cell r="U169"/>
          <cell r="V169">
            <v>12</v>
          </cell>
          <cell r="W169">
            <v>21.45</v>
          </cell>
          <cell r="X169">
            <v>38.450000000000003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/>
          <cell r="AI169"/>
          <cell r="AJ169"/>
          <cell r="AK169">
            <v>30</v>
          </cell>
          <cell r="AL169">
            <v>35.099999999999994</v>
          </cell>
          <cell r="AM169">
            <v>89.1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0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/>
          <cell r="T170"/>
          <cell r="U170"/>
          <cell r="V170">
            <v>35</v>
          </cell>
          <cell r="W170">
            <v>39</v>
          </cell>
          <cell r="X170">
            <v>105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/>
          <cell r="AI170"/>
          <cell r="AJ170"/>
          <cell r="AK170">
            <v>10</v>
          </cell>
          <cell r="AL170">
            <v>7.8</v>
          </cell>
          <cell r="AM170">
            <v>26.8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/>
          <cell r="AX170"/>
          <cell r="AY170"/>
          <cell r="AZ170">
            <v>1</v>
          </cell>
          <cell r="BA170">
            <v>0</v>
          </cell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/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0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0</v>
          </cell>
          <cell r="S171"/>
          <cell r="T171"/>
          <cell r="U171"/>
          <cell r="V171">
            <v>145</v>
          </cell>
          <cell r="W171">
            <v>265.2</v>
          </cell>
          <cell r="X171">
            <v>531.20000000000005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0</v>
          </cell>
          <cell r="AH171"/>
          <cell r="AI171"/>
          <cell r="AJ171"/>
          <cell r="AK171">
            <v>14</v>
          </cell>
          <cell r="AL171">
            <v>23.4</v>
          </cell>
          <cell r="AM171">
            <v>46.4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/>
          <cell r="CB171"/>
          <cell r="CC171"/>
          <cell r="CD171">
            <v>0</v>
          </cell>
          <cell r="CE171">
            <v>0</v>
          </cell>
          <cell r="CF171">
            <v>0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/>
          <cell r="T172"/>
          <cell r="U172"/>
          <cell r="V172">
            <v>15</v>
          </cell>
          <cell r="W172">
            <v>21.45</v>
          </cell>
          <cell r="X172">
            <v>49.45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/>
          <cell r="AI172"/>
          <cell r="AJ172"/>
          <cell r="AK172">
            <v>47</v>
          </cell>
          <cell r="AL172">
            <v>29.25</v>
          </cell>
          <cell r="AM172">
            <v>120.25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/>
          <cell r="AX172"/>
          <cell r="AY172"/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/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0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39</v>
          </cell>
          <cell r="W173">
            <v>74.099999999999994</v>
          </cell>
          <cell r="X173">
            <v>125.1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10</v>
          </cell>
          <cell r="AH173"/>
          <cell r="AI173"/>
          <cell r="AJ173"/>
          <cell r="AK173">
            <v>82</v>
          </cell>
          <cell r="AL173">
            <v>111.15</v>
          </cell>
          <cell r="AM173">
            <v>264.14999999999998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/>
          <cell r="CB173"/>
          <cell r="CC173"/>
          <cell r="CD173">
            <v>1</v>
          </cell>
          <cell r="CE173">
            <v>0</v>
          </cell>
          <cell r="CF173">
            <v>2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10</v>
          </cell>
          <cell r="CP173">
            <v>0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2</v>
          </cell>
          <cell r="S174"/>
          <cell r="T174"/>
          <cell r="U174"/>
          <cell r="V174">
            <v>40</v>
          </cell>
          <cell r="W174">
            <v>48.75</v>
          </cell>
          <cell r="X174">
            <v>121.75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1</v>
          </cell>
          <cell r="AH174"/>
          <cell r="AI174"/>
          <cell r="AJ174"/>
          <cell r="AK174">
            <v>55</v>
          </cell>
          <cell r="AL174">
            <v>52.65</v>
          </cell>
          <cell r="AM174">
            <v>155.65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3</v>
          </cell>
          <cell r="CP174">
            <v>0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6</v>
          </cell>
          <cell r="S175"/>
          <cell r="T175"/>
          <cell r="U175"/>
          <cell r="V175">
            <v>140</v>
          </cell>
          <cell r="W175">
            <v>163.80000000000001</v>
          </cell>
          <cell r="X175">
            <v>395.8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1</v>
          </cell>
          <cell r="AH175"/>
          <cell r="AI175"/>
          <cell r="AJ175"/>
          <cell r="AK175">
            <v>8</v>
          </cell>
          <cell r="AL175">
            <v>7.8</v>
          </cell>
          <cell r="AM175">
            <v>22.8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/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7</v>
          </cell>
          <cell r="CP175">
            <v>0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/>
          <cell r="T176"/>
          <cell r="U176"/>
          <cell r="V176">
            <v>14</v>
          </cell>
          <cell r="W176">
            <v>9.75</v>
          </cell>
          <cell r="X176">
            <v>35.75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/>
          <cell r="AI176"/>
          <cell r="AJ176"/>
          <cell r="AK176">
            <v>7</v>
          </cell>
          <cell r="AL176">
            <v>7.8</v>
          </cell>
          <cell r="AM176">
            <v>20.8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5</v>
          </cell>
          <cell r="S177"/>
          <cell r="T177"/>
          <cell r="U177"/>
          <cell r="V177">
            <v>80</v>
          </cell>
          <cell r="W177">
            <v>97.5</v>
          </cell>
          <cell r="X177">
            <v>246.5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/>
          <cell r="AI177"/>
          <cell r="AJ177"/>
          <cell r="AK177">
            <v>19</v>
          </cell>
          <cell r="AL177">
            <v>27.299999999999997</v>
          </cell>
          <cell r="AM177">
            <v>57.3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5</v>
          </cell>
          <cell r="CP177">
            <v>0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/>
          <cell r="T178"/>
          <cell r="U178"/>
          <cell r="V178">
            <v>99</v>
          </cell>
          <cell r="W178">
            <v>156</v>
          </cell>
          <cell r="X178">
            <v>338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13</v>
          </cell>
          <cell r="AH178"/>
          <cell r="AI178"/>
          <cell r="AJ178"/>
          <cell r="AK178">
            <v>178</v>
          </cell>
          <cell r="AL178">
            <v>267.14999999999998</v>
          </cell>
          <cell r="AM178">
            <v>584.15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/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15</v>
          </cell>
          <cell r="CP178">
            <v>0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/>
          <cell r="T179"/>
          <cell r="U179"/>
          <cell r="V179">
            <v>17</v>
          </cell>
          <cell r="W179">
            <v>27.299999999999997</v>
          </cell>
          <cell r="X179">
            <v>57.3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/>
          <cell r="AI179"/>
          <cell r="AJ179"/>
          <cell r="AK179">
            <v>44</v>
          </cell>
          <cell r="AL179">
            <v>58.5</v>
          </cell>
          <cell r="AM179">
            <v>136.5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/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/>
          <cell r="T180"/>
          <cell r="U180"/>
          <cell r="V180">
            <v>21</v>
          </cell>
          <cell r="W180">
            <v>35.099999999999994</v>
          </cell>
          <cell r="X180">
            <v>73.099999999999994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/>
          <cell r="AI180"/>
          <cell r="AJ180"/>
          <cell r="AK180">
            <v>15</v>
          </cell>
          <cell r="AL180">
            <v>15.6</v>
          </cell>
          <cell r="AM180">
            <v>43.6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/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0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1</v>
          </cell>
          <cell r="S181"/>
          <cell r="T181"/>
          <cell r="U181"/>
          <cell r="V181">
            <v>38</v>
          </cell>
          <cell r="W181">
            <v>52.65</v>
          </cell>
          <cell r="X181">
            <v>122.65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1</v>
          </cell>
          <cell r="AH181"/>
          <cell r="AI181"/>
          <cell r="AJ181"/>
          <cell r="AK181">
            <v>45</v>
          </cell>
          <cell r="AL181">
            <v>68.25</v>
          </cell>
          <cell r="AM181">
            <v>145.25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2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/>
          <cell r="T182"/>
          <cell r="U182"/>
          <cell r="V182">
            <v>16</v>
          </cell>
          <cell r="W182">
            <v>15.6</v>
          </cell>
          <cell r="X182">
            <v>47.6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/>
          <cell r="AI182"/>
          <cell r="AJ182"/>
          <cell r="AK182">
            <v>46</v>
          </cell>
          <cell r="AL182">
            <v>46.8</v>
          </cell>
          <cell r="AM182">
            <v>128.80000000000001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/>
          <cell r="AX182"/>
          <cell r="AY182"/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0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0</v>
          </cell>
          <cell r="S183"/>
          <cell r="T183"/>
          <cell r="U183"/>
          <cell r="V183">
            <v>15</v>
          </cell>
          <cell r="W183">
            <v>19.5</v>
          </cell>
          <cell r="X183">
            <v>43.5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/>
          <cell r="AI183"/>
          <cell r="AJ183"/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/>
          <cell r="AX183"/>
          <cell r="AY183"/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/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2</v>
          </cell>
          <cell r="S184"/>
          <cell r="T184"/>
          <cell r="U184"/>
          <cell r="V184">
            <v>22</v>
          </cell>
          <cell r="W184">
            <v>25.35</v>
          </cell>
          <cell r="X184">
            <v>62.35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7</v>
          </cell>
          <cell r="AG184">
            <v>2</v>
          </cell>
          <cell r="AH184"/>
          <cell r="AI184"/>
          <cell r="AJ184"/>
          <cell r="AK184">
            <v>139</v>
          </cell>
          <cell r="AL184">
            <v>210.6</v>
          </cell>
          <cell r="AM184">
            <v>459.6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/>
          <cell r="AX184"/>
          <cell r="AY184"/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/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11</v>
          </cell>
          <cell r="CO184">
            <v>4</v>
          </cell>
          <cell r="CP184">
            <v>0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0</v>
          </cell>
          <cell r="S185"/>
          <cell r="T185"/>
          <cell r="U185"/>
          <cell r="V185">
            <v>39</v>
          </cell>
          <cell r="W185">
            <v>60.45</v>
          </cell>
          <cell r="X185">
            <v>124.45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6</v>
          </cell>
          <cell r="AH185"/>
          <cell r="AI185"/>
          <cell r="AJ185"/>
          <cell r="AK185">
            <v>55</v>
          </cell>
          <cell r="AL185">
            <v>83.85</v>
          </cell>
          <cell r="AM185">
            <v>179.85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/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6</v>
          </cell>
          <cell r="CP185">
            <v>0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/>
          <cell r="T186"/>
          <cell r="U186"/>
          <cell r="V186">
            <v>62</v>
          </cell>
          <cell r="W186">
            <v>72.150000000000006</v>
          </cell>
          <cell r="X186">
            <v>188.15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/>
          <cell r="AI186"/>
          <cell r="AJ186"/>
          <cell r="AK186">
            <v>73</v>
          </cell>
          <cell r="AL186">
            <v>66.3</v>
          </cell>
          <cell r="AM186">
            <v>206.3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/>
          <cell r="AX186"/>
          <cell r="AY186"/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0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/>
          <cell r="T187"/>
          <cell r="U187"/>
          <cell r="V187">
            <v>169</v>
          </cell>
          <cell r="W187">
            <v>278.85000000000002</v>
          </cell>
          <cell r="X187">
            <v>584.85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/>
          <cell r="AI187"/>
          <cell r="AJ187"/>
          <cell r="AK187">
            <v>745</v>
          </cell>
          <cell r="AL187">
            <v>1173.9000000000001</v>
          </cell>
          <cell r="AM187">
            <v>2551.9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/>
          <cell r="CB187"/>
          <cell r="CC187"/>
          <cell r="CD187">
            <v>83</v>
          </cell>
          <cell r="CE187">
            <v>128</v>
          </cell>
          <cell r="CF187">
            <v>286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0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/>
          <cell r="T188"/>
          <cell r="U188"/>
          <cell r="V188">
            <v>11</v>
          </cell>
          <cell r="W188">
            <v>11.7</v>
          </cell>
          <cell r="X188">
            <v>33.700000000000003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/>
          <cell r="AI188"/>
          <cell r="AJ188"/>
          <cell r="AK188">
            <v>10</v>
          </cell>
          <cell r="AL188">
            <v>7.8</v>
          </cell>
          <cell r="AM188">
            <v>27.8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1</v>
          </cell>
          <cell r="CA188"/>
          <cell r="CB188"/>
          <cell r="CC188"/>
          <cell r="CD188">
            <v>6</v>
          </cell>
          <cell r="CE188">
            <v>6</v>
          </cell>
          <cell r="CF188">
            <v>18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4</v>
          </cell>
          <cell r="CP188">
            <v>0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/>
          <cell r="T189"/>
          <cell r="U189"/>
          <cell r="V189">
            <v>18</v>
          </cell>
          <cell r="W189">
            <v>27.299999999999997</v>
          </cell>
          <cell r="X189">
            <v>57.3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43</v>
          </cell>
          <cell r="AG189">
            <v>60</v>
          </cell>
          <cell r="AH189"/>
          <cell r="AI189"/>
          <cell r="AJ189"/>
          <cell r="AK189">
            <v>507</v>
          </cell>
          <cell r="AL189">
            <v>622.04999999999995</v>
          </cell>
          <cell r="AM189">
            <v>1573.05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/>
          <cell r="AX189"/>
          <cell r="AY189"/>
          <cell r="AZ189">
            <v>8</v>
          </cell>
          <cell r="BA189">
            <v>11.94</v>
          </cell>
          <cell r="BB189">
            <v>26.939999999999998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/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44</v>
          </cell>
          <cell r="CO189">
            <v>63</v>
          </cell>
          <cell r="CP189">
            <v>0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0</v>
          </cell>
          <cell r="AH190"/>
          <cell r="AI190"/>
          <cell r="AJ190"/>
          <cell r="AK190">
            <v>16</v>
          </cell>
          <cell r="AL190">
            <v>27.299999999999997</v>
          </cell>
          <cell r="AM190">
            <v>55.3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/>
          <cell r="T193"/>
          <cell r="U193"/>
          <cell r="V193">
            <v>45</v>
          </cell>
          <cell r="W193">
            <v>74.099999999999994</v>
          </cell>
          <cell r="X193">
            <v>153.1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/>
          <cell r="AI193"/>
          <cell r="AJ193"/>
          <cell r="AK193">
            <v>41</v>
          </cell>
          <cell r="AL193">
            <v>17.549999999999997</v>
          </cell>
          <cell r="AM193">
            <v>95.55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/>
          <cell r="CB193"/>
          <cell r="CC193"/>
          <cell r="CD193">
            <v>7</v>
          </cell>
          <cell r="CE193">
            <v>6</v>
          </cell>
          <cell r="CF193">
            <v>20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0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/>
          <cell r="T194"/>
          <cell r="U194"/>
          <cell r="V194">
            <v>18</v>
          </cell>
          <cell r="W194">
            <v>17.549999999999997</v>
          </cell>
          <cell r="X194">
            <v>52.55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15</v>
          </cell>
          <cell r="AH194"/>
          <cell r="AI194"/>
          <cell r="AJ194"/>
          <cell r="AK194">
            <v>103</v>
          </cell>
          <cell r="AL194">
            <v>111.15</v>
          </cell>
          <cell r="AM194">
            <v>294.14999999999998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/>
          <cell r="AX194"/>
          <cell r="AY194"/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16</v>
          </cell>
          <cell r="CP194">
            <v>0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/>
          <cell r="T195"/>
          <cell r="U195"/>
          <cell r="V195">
            <v>109</v>
          </cell>
          <cell r="W195">
            <v>144.30000000000001</v>
          </cell>
          <cell r="X195">
            <v>349.3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/>
          <cell r="AI195"/>
          <cell r="AJ195"/>
          <cell r="AK195">
            <v>245</v>
          </cell>
          <cell r="AL195">
            <v>341.25</v>
          </cell>
          <cell r="AM195">
            <v>793.25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3</v>
          </cell>
          <cell r="BA195">
            <v>3.98</v>
          </cell>
          <cell r="BB195">
            <v>9.98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/>
          <cell r="BM195"/>
          <cell r="BN195"/>
          <cell r="BO195">
            <v>1</v>
          </cell>
          <cell r="BP195">
            <v>0</v>
          </cell>
          <cell r="BQ195">
            <v>2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/>
          <cell r="CB195"/>
          <cell r="CC195"/>
          <cell r="CD195">
            <v>49</v>
          </cell>
          <cell r="CE195">
            <v>66</v>
          </cell>
          <cell r="CF195">
            <v>158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0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/>
          <cell r="T196"/>
          <cell r="U196"/>
          <cell r="V196">
            <v>7</v>
          </cell>
          <cell r="W196">
            <v>9.75</v>
          </cell>
          <cell r="X196">
            <v>21.75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/>
          <cell r="AI196"/>
          <cell r="AJ196"/>
          <cell r="AK196">
            <v>26</v>
          </cell>
          <cell r="AL196">
            <v>27.299999999999997</v>
          </cell>
          <cell r="AM196">
            <v>79.3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/>
          <cell r="CB196"/>
          <cell r="CC196"/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/>
          <cell r="T197"/>
          <cell r="U197"/>
          <cell r="V197">
            <v>7</v>
          </cell>
          <cell r="W197">
            <v>11.7</v>
          </cell>
          <cell r="X197">
            <v>23.7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5</v>
          </cell>
          <cell r="AH197"/>
          <cell r="AI197"/>
          <cell r="AJ197"/>
          <cell r="AK197">
            <v>25</v>
          </cell>
          <cell r="AL197">
            <v>31.2</v>
          </cell>
          <cell r="AM197">
            <v>81.2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/>
          <cell r="AX197"/>
          <cell r="AY197"/>
          <cell r="AZ197">
            <v>3</v>
          </cell>
          <cell r="BA197">
            <v>0</v>
          </cell>
          <cell r="BB197">
            <v>6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5</v>
          </cell>
          <cell r="CP197">
            <v>0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/>
          <cell r="T198"/>
          <cell r="U198"/>
          <cell r="V198">
            <v>22</v>
          </cell>
          <cell r="W198">
            <v>19.5</v>
          </cell>
          <cell r="X198">
            <v>62.5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10</v>
          </cell>
          <cell r="AH198"/>
          <cell r="AI198"/>
          <cell r="AJ198"/>
          <cell r="AK198">
            <v>99</v>
          </cell>
          <cell r="AL198">
            <v>132.6</v>
          </cell>
          <cell r="AM198">
            <v>315.60000000000002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/>
          <cell r="AX198"/>
          <cell r="AY198"/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21</v>
          </cell>
          <cell r="CP198">
            <v>0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0</v>
          </cell>
          <cell r="S199"/>
          <cell r="T199"/>
          <cell r="U199"/>
          <cell r="V199">
            <v>9</v>
          </cell>
          <cell r="W199">
            <v>13.649999999999999</v>
          </cell>
          <cell r="X199">
            <v>29.65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5</v>
          </cell>
          <cell r="AH199"/>
          <cell r="AI199"/>
          <cell r="AJ199"/>
          <cell r="AK199">
            <v>93</v>
          </cell>
          <cell r="AL199">
            <v>138.44999999999999</v>
          </cell>
          <cell r="AM199">
            <v>310.45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5</v>
          </cell>
          <cell r="CP199">
            <v>0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2</v>
          </cell>
          <cell r="R200">
            <v>0</v>
          </cell>
          <cell r="S200"/>
          <cell r="T200"/>
          <cell r="U200"/>
          <cell r="V200">
            <v>29</v>
          </cell>
          <cell r="W200">
            <v>52.65</v>
          </cell>
          <cell r="X200">
            <v>103.65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36</v>
          </cell>
          <cell r="AG200">
            <v>0</v>
          </cell>
          <cell r="AH200"/>
          <cell r="AI200"/>
          <cell r="AJ200"/>
          <cell r="AK200">
            <v>106</v>
          </cell>
          <cell r="AL200">
            <v>107.25</v>
          </cell>
          <cell r="AM200">
            <v>308.25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/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38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/>
          <cell r="T201"/>
          <cell r="U201"/>
          <cell r="V201">
            <v>27</v>
          </cell>
          <cell r="W201">
            <v>50.7</v>
          </cell>
          <cell r="X201">
            <v>93.7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0</v>
          </cell>
          <cell r="AH201"/>
          <cell r="AI201"/>
          <cell r="AJ201"/>
          <cell r="AK201">
            <v>23</v>
          </cell>
          <cell r="AL201">
            <v>23.4</v>
          </cell>
          <cell r="AM201">
            <v>67.400000000000006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2</v>
          </cell>
          <cell r="BA201">
            <v>3.98</v>
          </cell>
          <cell r="BB201">
            <v>6.98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0</v>
          </cell>
          <cell r="S202"/>
          <cell r="T202"/>
          <cell r="U202"/>
          <cell r="V202">
            <v>6</v>
          </cell>
          <cell r="W202">
            <v>9.75</v>
          </cell>
          <cell r="X202">
            <v>21.75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0</v>
          </cell>
          <cell r="AH202"/>
          <cell r="AI202"/>
          <cell r="AJ202"/>
          <cell r="AK202">
            <v>84</v>
          </cell>
          <cell r="AL202">
            <v>130.65</v>
          </cell>
          <cell r="AM202">
            <v>286.64999999999998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/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/>
          <cell r="T203"/>
          <cell r="U203"/>
          <cell r="V203">
            <v>17</v>
          </cell>
          <cell r="W203">
            <v>27.299999999999997</v>
          </cell>
          <cell r="X203">
            <v>55.3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/>
          <cell r="AI203"/>
          <cell r="AJ203"/>
          <cell r="AK203">
            <v>49</v>
          </cell>
          <cell r="AL203">
            <v>40.950000000000003</v>
          </cell>
          <cell r="AM203">
            <v>135.94999999999999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0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/>
          <cell r="AI204"/>
          <cell r="AJ204"/>
          <cell r="AK204">
            <v>72</v>
          </cell>
          <cell r="AL204">
            <v>113.1</v>
          </cell>
          <cell r="AM204">
            <v>243.1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/>
          <cell r="CB204"/>
          <cell r="CC204"/>
          <cell r="CD204">
            <v>2</v>
          </cell>
          <cell r="CE204">
            <v>2</v>
          </cell>
          <cell r="CF204">
            <v>6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0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/>
          <cell r="AI205"/>
          <cell r="AJ205"/>
          <cell r="AK205">
            <v>51</v>
          </cell>
          <cell r="AL205">
            <v>72.150000000000006</v>
          </cell>
          <cell r="AM205">
            <v>159.15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0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/>
          <cell r="AI206"/>
          <cell r="AJ206"/>
          <cell r="AK206">
            <v>10</v>
          </cell>
          <cell r="AL206">
            <v>13.649999999999999</v>
          </cell>
          <cell r="AM206">
            <v>29.65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/>
          <cell r="AI207"/>
          <cell r="AJ207"/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1</v>
          </cell>
          <cell r="AH208"/>
          <cell r="AI208"/>
          <cell r="AJ208"/>
          <cell r="AK208">
            <v>55</v>
          </cell>
          <cell r="AL208">
            <v>64.349999999999994</v>
          </cell>
          <cell r="AM208">
            <v>170.35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1</v>
          </cell>
          <cell r="CP208">
            <v>0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/>
          <cell r="T209"/>
          <cell r="U209"/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/>
          <cell r="T210"/>
          <cell r="U210"/>
          <cell r="V210">
            <v>6</v>
          </cell>
          <cell r="W210">
            <v>5.85</v>
          </cell>
          <cell r="X210">
            <v>16.850000000000001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/>
          <cell r="AI210"/>
          <cell r="AJ210"/>
          <cell r="AK210">
            <v>101</v>
          </cell>
          <cell r="AL210">
            <v>138.44999999999999</v>
          </cell>
          <cell r="AM210">
            <v>315.45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/>
          <cell r="AX210"/>
          <cell r="AY210"/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/>
          <cell r="CB210"/>
          <cell r="CC210"/>
          <cell r="CD210">
            <v>3</v>
          </cell>
          <cell r="CE210">
            <v>4</v>
          </cell>
          <cell r="CF210">
            <v>9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0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/>
          <cell r="T211"/>
          <cell r="U211"/>
          <cell r="V211">
            <v>146</v>
          </cell>
          <cell r="W211">
            <v>183.3</v>
          </cell>
          <cell r="X211">
            <v>445.3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/>
          <cell r="AI211"/>
          <cell r="AJ211"/>
          <cell r="AK211">
            <v>28</v>
          </cell>
          <cell r="AL211">
            <v>33.15</v>
          </cell>
          <cell r="AM211">
            <v>84.15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/>
          <cell r="AX211"/>
          <cell r="AY211"/>
          <cell r="AZ211">
            <v>7</v>
          </cell>
          <cell r="BA211">
            <v>7.96</v>
          </cell>
          <cell r="BB211">
            <v>17.96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/>
          <cell r="BM211"/>
          <cell r="BN211"/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/>
          <cell r="CB211"/>
          <cell r="CC211"/>
          <cell r="CD211">
            <v>28</v>
          </cell>
          <cell r="CE211">
            <v>36</v>
          </cell>
          <cell r="CF211">
            <v>79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0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/>
          <cell r="T212"/>
          <cell r="U212"/>
          <cell r="V212">
            <v>128</v>
          </cell>
          <cell r="W212">
            <v>200.85</v>
          </cell>
          <cell r="X212">
            <v>417.85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/>
          <cell r="AI212"/>
          <cell r="AJ212"/>
          <cell r="AK212">
            <v>250</v>
          </cell>
          <cell r="AL212">
            <v>329.54999999999995</v>
          </cell>
          <cell r="AM212">
            <v>787.55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/>
          <cell r="AX212"/>
          <cell r="AY212"/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/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0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/>
          <cell r="T213"/>
          <cell r="U213"/>
          <cell r="V213">
            <v>63</v>
          </cell>
          <cell r="W213">
            <v>99.449999999999989</v>
          </cell>
          <cell r="X213">
            <v>202.45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/>
          <cell r="AI213"/>
          <cell r="AJ213"/>
          <cell r="AK213">
            <v>212</v>
          </cell>
          <cell r="AL213">
            <v>245.7</v>
          </cell>
          <cell r="AM213">
            <v>631.70000000000005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/>
          <cell r="AX213"/>
          <cell r="AY213"/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/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/>
          <cell r="CB213"/>
          <cell r="CC213"/>
          <cell r="CD213">
            <v>6</v>
          </cell>
          <cell r="CE213">
            <v>10</v>
          </cell>
          <cell r="CF213">
            <v>19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0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/>
          <cell r="T214"/>
          <cell r="U214"/>
          <cell r="V214">
            <v>15</v>
          </cell>
          <cell r="W214">
            <v>23.4</v>
          </cell>
          <cell r="X214">
            <v>48.4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/>
          <cell r="AI214"/>
          <cell r="AJ214"/>
          <cell r="AK214">
            <v>2</v>
          </cell>
          <cell r="AL214">
            <v>1.95</v>
          </cell>
          <cell r="AM214">
            <v>5.95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/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0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/>
          <cell r="T215"/>
          <cell r="U215"/>
          <cell r="V215">
            <v>11</v>
          </cell>
          <cell r="W215">
            <v>7.8</v>
          </cell>
          <cell r="X215">
            <v>29.8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/>
          <cell r="AI215"/>
          <cell r="AJ215"/>
          <cell r="AK215">
            <v>10</v>
          </cell>
          <cell r="AL215">
            <v>3.9</v>
          </cell>
          <cell r="AM215">
            <v>23.9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/>
          <cell r="AX215"/>
          <cell r="AY215"/>
          <cell r="AZ215">
            <v>3</v>
          </cell>
          <cell r="BA215">
            <v>1.99</v>
          </cell>
          <cell r="BB215">
            <v>7.99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5</v>
          </cell>
          <cell r="BY215">
            <v>2</v>
          </cell>
          <cell r="BZ215">
            <v>2</v>
          </cell>
          <cell r="CA215"/>
          <cell r="CB215"/>
          <cell r="CC215"/>
          <cell r="CD215">
            <v>14</v>
          </cell>
          <cell r="CE215">
            <v>16</v>
          </cell>
          <cell r="CF215">
            <v>44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11</v>
          </cell>
          <cell r="CN215">
            <v>11</v>
          </cell>
          <cell r="CO215">
            <v>5</v>
          </cell>
          <cell r="CP215">
            <v>0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/>
          <cell r="AI216"/>
          <cell r="AJ216"/>
          <cell r="AK216">
            <v>2</v>
          </cell>
          <cell r="AL216">
            <v>1.95</v>
          </cell>
          <cell r="AM216">
            <v>5.95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/>
          <cell r="AI217"/>
          <cell r="AJ217"/>
          <cell r="AK217">
            <v>17</v>
          </cell>
          <cell r="AL217">
            <v>15.6</v>
          </cell>
          <cell r="AM217">
            <v>49.6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0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/>
          <cell r="AI218"/>
          <cell r="AJ218"/>
          <cell r="AK218">
            <v>14</v>
          </cell>
          <cell r="AL218">
            <v>19.5</v>
          </cell>
          <cell r="AM218">
            <v>43.5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/>
          <cell r="T219"/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/>
          <cell r="AI220"/>
          <cell r="AJ220"/>
          <cell r="AK220">
            <v>47</v>
          </cell>
          <cell r="AL220">
            <v>50.7</v>
          </cell>
          <cell r="AM220">
            <v>135.69999999999999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/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0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/>
          <cell r="T221"/>
          <cell r="U221"/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/>
          <cell r="AI221"/>
          <cell r="AJ221"/>
          <cell r="AK221">
            <v>94</v>
          </cell>
          <cell r="AL221">
            <v>95.55</v>
          </cell>
          <cell r="AM221">
            <v>259.55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/>
          <cell r="AX221"/>
          <cell r="AY221"/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/>
          <cell r="CB221"/>
          <cell r="CC221"/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0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/>
          <cell r="T222"/>
          <cell r="U222"/>
          <cell r="V222">
            <v>23</v>
          </cell>
          <cell r="W222">
            <v>31.2</v>
          </cell>
          <cell r="X222">
            <v>74.2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/>
          <cell r="AI222"/>
          <cell r="AJ222"/>
          <cell r="AK222">
            <v>42</v>
          </cell>
          <cell r="AL222">
            <v>60.45</v>
          </cell>
          <cell r="AM222">
            <v>133.44999999999999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0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/>
          <cell r="T223"/>
          <cell r="U223"/>
          <cell r="V223">
            <v>19</v>
          </cell>
          <cell r="W223">
            <v>11.7</v>
          </cell>
          <cell r="X223">
            <v>47.7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/>
          <cell r="AI223"/>
          <cell r="AJ223"/>
          <cell r="AK223">
            <v>85</v>
          </cell>
          <cell r="AL223">
            <v>66.3</v>
          </cell>
          <cell r="AM223">
            <v>228.3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/>
          <cell r="AX223"/>
          <cell r="AY223"/>
          <cell r="AZ223">
            <v>1</v>
          </cell>
          <cell r="BA223">
            <v>0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/>
          <cell r="CB223"/>
          <cell r="CC223"/>
          <cell r="CD223">
            <v>4</v>
          </cell>
          <cell r="CE223">
            <v>4</v>
          </cell>
          <cell r="CF223">
            <v>11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0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13</v>
          </cell>
          <cell r="AL224">
            <v>25.35</v>
          </cell>
          <cell r="AM224">
            <v>47.35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/>
          <cell r="T225"/>
          <cell r="U225"/>
          <cell r="V225">
            <v>26</v>
          </cell>
          <cell r="W225">
            <v>23.4</v>
          </cell>
          <cell r="X225">
            <v>75.400000000000006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17</v>
          </cell>
          <cell r="AH225"/>
          <cell r="AI225"/>
          <cell r="AJ225"/>
          <cell r="AK225">
            <v>160</v>
          </cell>
          <cell r="AL225">
            <v>230.1</v>
          </cell>
          <cell r="AM225">
            <v>508.1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2</v>
          </cell>
          <cell r="BA225">
            <v>3.98</v>
          </cell>
          <cell r="BB225">
            <v>5.98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>
            <v>0</v>
          </cell>
          <cell r="BZ225">
            <v>0</v>
          </cell>
          <cell r="CA225"/>
          <cell r="CB225"/>
          <cell r="CC225"/>
          <cell r="CD225">
            <v>14</v>
          </cell>
          <cell r="CE225">
            <v>28</v>
          </cell>
          <cell r="CF225">
            <v>56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20</v>
          </cell>
          <cell r="CN225">
            <v>16</v>
          </cell>
          <cell r="CO225">
            <v>20</v>
          </cell>
          <cell r="CP225">
            <v>0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/>
          <cell r="T226"/>
          <cell r="U226"/>
          <cell r="V226">
            <v>21</v>
          </cell>
          <cell r="W226">
            <v>21.45</v>
          </cell>
          <cell r="X226">
            <v>63.45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/>
          <cell r="AI226"/>
          <cell r="AJ226"/>
          <cell r="AK226">
            <v>90</v>
          </cell>
          <cell r="AL226">
            <v>163.80000000000001</v>
          </cell>
          <cell r="AM226">
            <v>308.8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0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12</v>
          </cell>
          <cell r="AH227"/>
          <cell r="AI227"/>
          <cell r="AJ227"/>
          <cell r="AK227">
            <v>89</v>
          </cell>
          <cell r="AL227">
            <v>95.55</v>
          </cell>
          <cell r="AM227">
            <v>262.55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/>
          <cell r="AX227"/>
          <cell r="AY227"/>
          <cell r="AZ227">
            <v>3</v>
          </cell>
          <cell r="BA227">
            <v>1.99</v>
          </cell>
          <cell r="BB227">
            <v>7.99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12</v>
          </cell>
          <cell r="CP227">
            <v>0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/>
          <cell r="T228"/>
          <cell r="U228"/>
          <cell r="V228">
            <v>2</v>
          </cell>
          <cell r="W228">
            <v>1.95</v>
          </cell>
          <cell r="X228">
            <v>5.95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8</v>
          </cell>
          <cell r="AH228"/>
          <cell r="AI228"/>
          <cell r="AJ228"/>
          <cell r="AK228">
            <v>25</v>
          </cell>
          <cell r="AL228">
            <v>29.25</v>
          </cell>
          <cell r="AM228">
            <v>75.25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9</v>
          </cell>
          <cell r="CP228">
            <v>0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/>
          <cell r="T229"/>
          <cell r="U229"/>
          <cell r="V229">
            <v>38</v>
          </cell>
          <cell r="W229">
            <v>35.099999999999994</v>
          </cell>
          <cell r="X229">
            <v>107.1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/>
          <cell r="AI229"/>
          <cell r="AJ229"/>
          <cell r="AK229">
            <v>103</v>
          </cell>
          <cell r="AL229">
            <v>117</v>
          </cell>
          <cell r="AM229">
            <v>303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/>
          <cell r="AX229"/>
          <cell r="AY229"/>
          <cell r="AZ229">
            <v>10</v>
          </cell>
          <cell r="BA229">
            <v>13.93</v>
          </cell>
          <cell r="BB229">
            <v>30.93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/>
          <cell r="BM229"/>
          <cell r="BN229"/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/>
          <cell r="CB229"/>
          <cell r="CC229"/>
          <cell r="CD229">
            <v>12</v>
          </cell>
          <cell r="CE229">
            <v>18</v>
          </cell>
          <cell r="CF229">
            <v>40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0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/>
          <cell r="T230"/>
          <cell r="U230"/>
          <cell r="V230">
            <v>48</v>
          </cell>
          <cell r="W230">
            <v>33.15</v>
          </cell>
          <cell r="X230">
            <v>124.15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/>
          <cell r="AI230"/>
          <cell r="AJ230"/>
          <cell r="AK230">
            <v>39</v>
          </cell>
          <cell r="AL230">
            <v>56.55</v>
          </cell>
          <cell r="AM230">
            <v>128.55000000000001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2</v>
          </cell>
          <cell r="BA230">
            <v>3.98</v>
          </cell>
          <cell r="BB230">
            <v>6.98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/>
          <cell r="BM230"/>
          <cell r="BN230"/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/>
          <cell r="CB230"/>
          <cell r="CC230"/>
          <cell r="CD230">
            <v>1</v>
          </cell>
          <cell r="CE230">
            <v>0</v>
          </cell>
          <cell r="CF230">
            <v>2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0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3</v>
          </cell>
          <cell r="S231"/>
          <cell r="T231"/>
          <cell r="U231"/>
          <cell r="V231">
            <v>47</v>
          </cell>
          <cell r="W231">
            <v>52.65</v>
          </cell>
          <cell r="X231">
            <v>146.65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/>
          <cell r="AI231"/>
          <cell r="AJ231"/>
          <cell r="AK231">
            <v>19</v>
          </cell>
          <cell r="AL231">
            <v>33.15</v>
          </cell>
          <cell r="AM231">
            <v>60.15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4</v>
          </cell>
          <cell r="CP231">
            <v>0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/>
          <cell r="T232"/>
          <cell r="U232"/>
          <cell r="V232">
            <v>8</v>
          </cell>
          <cell r="W232">
            <v>13.649999999999999</v>
          </cell>
          <cell r="X232">
            <v>27.65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11</v>
          </cell>
          <cell r="AH232"/>
          <cell r="AI232"/>
          <cell r="AJ232"/>
          <cell r="AK232">
            <v>106</v>
          </cell>
          <cell r="AL232">
            <v>144.30000000000001</v>
          </cell>
          <cell r="AM232">
            <v>338.3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11</v>
          </cell>
          <cell r="CP232">
            <v>0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/>
          <cell r="T233"/>
          <cell r="U233"/>
          <cell r="V233">
            <v>2</v>
          </cell>
          <cell r="W233">
            <v>1.95</v>
          </cell>
          <cell r="X233">
            <v>4.95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/>
          <cell r="AI233"/>
          <cell r="AJ233"/>
          <cell r="AK233">
            <v>62</v>
          </cell>
          <cell r="AL233">
            <v>76.05</v>
          </cell>
          <cell r="AM233">
            <v>197.05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/>
          <cell r="CB233"/>
          <cell r="CC233"/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0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13</v>
          </cell>
          <cell r="AL234">
            <v>21.45</v>
          </cell>
          <cell r="AM234">
            <v>44.45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/>
          <cell r="CB234"/>
          <cell r="CC234"/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0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50</v>
          </cell>
          <cell r="Q235">
            <v>47</v>
          </cell>
          <cell r="R235">
            <v>16</v>
          </cell>
          <cell r="S235"/>
          <cell r="T235"/>
          <cell r="U235"/>
          <cell r="V235">
            <v>447</v>
          </cell>
          <cell r="W235">
            <v>645.45000000000005</v>
          </cell>
          <cell r="X235">
            <v>1457.45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118</v>
          </cell>
          <cell r="AG235">
            <v>80</v>
          </cell>
          <cell r="AH235"/>
          <cell r="AI235"/>
          <cell r="AJ235"/>
          <cell r="AK235">
            <v>901</v>
          </cell>
          <cell r="AL235">
            <v>1158.3</v>
          </cell>
          <cell r="AM235">
            <v>2821.3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1</v>
          </cell>
          <cell r="AV235">
            <v>1</v>
          </cell>
          <cell r="AW235"/>
          <cell r="AX235"/>
          <cell r="AY235"/>
          <cell r="AZ235">
            <v>11</v>
          </cell>
          <cell r="BA235">
            <v>11.94</v>
          </cell>
          <cell r="BB235">
            <v>31.939999999999998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72</v>
          </cell>
          <cell r="BY235">
            <v>32</v>
          </cell>
          <cell r="BZ235">
            <v>7</v>
          </cell>
          <cell r="CA235"/>
          <cell r="CB235"/>
          <cell r="CC235"/>
          <cell r="CD235">
            <v>395</v>
          </cell>
          <cell r="CE235">
            <v>554</v>
          </cell>
          <cell r="CF235">
            <v>1293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209</v>
          </cell>
          <cell r="CN235">
            <v>198</v>
          </cell>
          <cell r="CO235">
            <v>104</v>
          </cell>
          <cell r="CP235">
            <v>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/>
          <cell r="T236"/>
          <cell r="U236"/>
          <cell r="V236">
            <v>20</v>
          </cell>
          <cell r="W236">
            <v>35.099999999999994</v>
          </cell>
          <cell r="X236">
            <v>65.099999999999994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51</v>
          </cell>
          <cell r="AG236">
            <v>0</v>
          </cell>
          <cell r="AH236"/>
          <cell r="AI236"/>
          <cell r="AJ236"/>
          <cell r="AK236">
            <v>282</v>
          </cell>
          <cell r="AL236">
            <v>395.85</v>
          </cell>
          <cell r="AM236">
            <v>908.85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/>
          <cell r="CB236"/>
          <cell r="CC236"/>
          <cell r="CD236">
            <v>1</v>
          </cell>
          <cell r="CE236">
            <v>2</v>
          </cell>
          <cell r="CF236">
            <v>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52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5</v>
          </cell>
          <cell r="Q237">
            <v>5</v>
          </cell>
          <cell r="R237">
            <v>0</v>
          </cell>
          <cell r="S237"/>
          <cell r="T237"/>
          <cell r="U237"/>
          <cell r="V237">
            <v>52</v>
          </cell>
          <cell r="W237">
            <v>79.949999999999989</v>
          </cell>
          <cell r="X237">
            <v>176.95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24</v>
          </cell>
          <cell r="AH237"/>
          <cell r="AI237"/>
          <cell r="AJ237"/>
          <cell r="AK237">
            <v>74</v>
          </cell>
          <cell r="AL237">
            <v>81.900000000000006</v>
          </cell>
          <cell r="AM237">
            <v>215.9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/>
          <cell r="CB237"/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33</v>
          </cell>
          <cell r="CN237">
            <v>9</v>
          </cell>
          <cell r="CO237">
            <v>24</v>
          </cell>
          <cell r="CP237">
            <v>0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0</v>
          </cell>
          <cell r="S238"/>
          <cell r="T238"/>
          <cell r="U238"/>
          <cell r="V238">
            <v>54</v>
          </cell>
          <cell r="W238">
            <v>95.55</v>
          </cell>
          <cell r="X238">
            <v>174.55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0</v>
          </cell>
          <cell r="AH238"/>
          <cell r="AI238"/>
          <cell r="AJ238"/>
          <cell r="AK238">
            <v>228</v>
          </cell>
          <cell r="AL238">
            <v>333.45</v>
          </cell>
          <cell r="AM238">
            <v>744.45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/>
          <cell r="CB238"/>
          <cell r="CC238"/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/>
          <cell r="AI239"/>
          <cell r="AJ239"/>
          <cell r="AK239">
            <v>47</v>
          </cell>
          <cell r="AL239">
            <v>46.8</v>
          </cell>
          <cell r="AM239">
            <v>137.80000000000001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2</v>
          </cell>
          <cell r="CA239"/>
          <cell r="CB239"/>
          <cell r="CC239"/>
          <cell r="CD239">
            <v>73</v>
          </cell>
          <cell r="CE239">
            <v>36</v>
          </cell>
          <cell r="CF239">
            <v>168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15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0</v>
          </cell>
          <cell r="S240"/>
          <cell r="T240"/>
          <cell r="U240"/>
          <cell r="V240">
            <v>60</v>
          </cell>
          <cell r="W240">
            <v>115.05</v>
          </cell>
          <cell r="X240">
            <v>202.05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55</v>
          </cell>
          <cell r="AH240"/>
          <cell r="AI240"/>
          <cell r="AJ240"/>
          <cell r="AK240">
            <v>227</v>
          </cell>
          <cell r="AL240">
            <v>255.45</v>
          </cell>
          <cell r="AM240">
            <v>677.45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/>
          <cell r="AX240"/>
          <cell r="AY240"/>
          <cell r="AZ240">
            <v>3</v>
          </cell>
          <cell r="BA240">
            <v>3.98</v>
          </cell>
          <cell r="BB240">
            <v>9.98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/>
          <cell r="CB240"/>
          <cell r="CC240"/>
          <cell r="CD240">
            <v>14</v>
          </cell>
          <cell r="CE240">
            <v>26</v>
          </cell>
          <cell r="CF240">
            <v>46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55</v>
          </cell>
          <cell r="CP240">
            <v>0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/>
          <cell r="T241"/>
          <cell r="U241"/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4</v>
          </cell>
          <cell r="AH241"/>
          <cell r="AI241"/>
          <cell r="AJ241"/>
          <cell r="AK241">
            <v>188</v>
          </cell>
          <cell r="AL241">
            <v>267.14999999999998</v>
          </cell>
          <cell r="AM241">
            <v>588.15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/>
          <cell r="AX241"/>
          <cell r="AY241"/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/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4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14</v>
          </cell>
          <cell r="R242">
            <v>0</v>
          </cell>
          <cell r="S242"/>
          <cell r="T242"/>
          <cell r="U242"/>
          <cell r="V242">
            <v>66</v>
          </cell>
          <cell r="W242">
            <v>64.349999999999994</v>
          </cell>
          <cell r="X242">
            <v>190.35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8</v>
          </cell>
          <cell r="AG242">
            <v>0</v>
          </cell>
          <cell r="AH242"/>
          <cell r="AI242"/>
          <cell r="AJ242"/>
          <cell r="AK242">
            <v>202</v>
          </cell>
          <cell r="AL242">
            <v>257.39999999999998</v>
          </cell>
          <cell r="AM242">
            <v>639.4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2</v>
          </cell>
          <cell r="BZ242">
            <v>0</v>
          </cell>
          <cell r="CA242"/>
          <cell r="CB242"/>
          <cell r="CC242"/>
          <cell r="CD242">
            <v>2</v>
          </cell>
          <cell r="CE242">
            <v>0</v>
          </cell>
          <cell r="CF242">
            <v>4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24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0</v>
          </cell>
          <cell r="S243"/>
          <cell r="T243"/>
          <cell r="U243"/>
          <cell r="V243">
            <v>29</v>
          </cell>
          <cell r="W243">
            <v>35.099999999999994</v>
          </cell>
          <cell r="X243">
            <v>92.1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0</v>
          </cell>
          <cell r="AH243"/>
          <cell r="AI243"/>
          <cell r="AJ243"/>
          <cell r="AK243">
            <v>85</v>
          </cell>
          <cell r="AL243">
            <v>128.69999999999999</v>
          </cell>
          <cell r="AM243">
            <v>290.7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4</v>
          </cell>
          <cell r="BA243">
            <v>3.98</v>
          </cell>
          <cell r="BB243">
            <v>10.98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0</v>
          </cell>
          <cell r="CA243"/>
          <cell r="CB243"/>
          <cell r="CC243"/>
          <cell r="CD243">
            <v>2</v>
          </cell>
          <cell r="CE243">
            <v>2</v>
          </cell>
          <cell r="CF243">
            <v>6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/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0</v>
          </cell>
          <cell r="AH244"/>
          <cell r="AI244"/>
          <cell r="AJ244"/>
          <cell r="AK244">
            <v>144</v>
          </cell>
          <cell r="AL244">
            <v>128.69999999999999</v>
          </cell>
          <cell r="AM244">
            <v>407.7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/>
          <cell r="CB244"/>
          <cell r="CC244"/>
          <cell r="CD244">
            <v>3</v>
          </cell>
          <cell r="CE244">
            <v>0</v>
          </cell>
          <cell r="CF244">
            <v>6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26</v>
          </cell>
          <cell r="AH245"/>
          <cell r="AI245"/>
          <cell r="AJ245"/>
          <cell r="AK245">
            <v>120</v>
          </cell>
          <cell r="AL245">
            <v>167.7</v>
          </cell>
          <cell r="AM245">
            <v>379.7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/>
          <cell r="CB245"/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26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4</v>
          </cell>
          <cell r="Q246">
            <v>3</v>
          </cell>
          <cell r="R246">
            <v>1</v>
          </cell>
          <cell r="S246"/>
          <cell r="T246"/>
          <cell r="U246"/>
          <cell r="V246">
            <v>110</v>
          </cell>
          <cell r="W246">
            <v>187.2</v>
          </cell>
          <cell r="X246">
            <v>389.2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91</v>
          </cell>
          <cell r="AD246">
            <v>19</v>
          </cell>
          <cell r="AE246">
            <v>61</v>
          </cell>
          <cell r="AF246">
            <v>11</v>
          </cell>
          <cell r="AG246">
            <v>8</v>
          </cell>
          <cell r="AH246"/>
          <cell r="AI246"/>
          <cell r="AJ246"/>
          <cell r="AK246">
            <v>321</v>
          </cell>
          <cell r="AL246">
            <v>333.45</v>
          </cell>
          <cell r="AM246">
            <v>922.45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8</v>
          </cell>
          <cell r="BA246">
            <v>9.9499999999999993</v>
          </cell>
          <cell r="BB246">
            <v>24.95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/>
          <cell r="BM246"/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0</v>
          </cell>
          <cell r="CA246"/>
          <cell r="CB246"/>
          <cell r="CC246"/>
          <cell r="CD246">
            <v>10</v>
          </cell>
          <cell r="CE246">
            <v>10</v>
          </cell>
          <cell r="CF246">
            <v>28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112</v>
          </cell>
          <cell r="CL246">
            <v>24</v>
          </cell>
          <cell r="CM246">
            <v>69</v>
          </cell>
          <cell r="CN246">
            <v>18</v>
          </cell>
          <cell r="CO246">
            <v>9</v>
          </cell>
          <cell r="CP246">
            <v>0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0</v>
          </cell>
          <cell r="S247"/>
          <cell r="T247"/>
          <cell r="U247"/>
          <cell r="V247">
            <v>35</v>
          </cell>
          <cell r="W247">
            <v>19.5</v>
          </cell>
          <cell r="X247">
            <v>84.5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12</v>
          </cell>
          <cell r="AF247">
            <v>13</v>
          </cell>
          <cell r="AG247">
            <v>0</v>
          </cell>
          <cell r="AH247"/>
          <cell r="AI247"/>
          <cell r="AJ247"/>
          <cell r="AK247">
            <v>68</v>
          </cell>
          <cell r="AL247">
            <v>83.85</v>
          </cell>
          <cell r="AM247">
            <v>204.85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/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29</v>
          </cell>
          <cell r="CN247">
            <v>21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1</v>
          </cell>
          <cell r="W248">
            <v>0</v>
          </cell>
          <cell r="X248">
            <v>2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1</v>
          </cell>
          <cell r="AH248"/>
          <cell r="AI248"/>
          <cell r="AJ248"/>
          <cell r="AK248">
            <v>113</v>
          </cell>
          <cell r="AL248">
            <v>152.1</v>
          </cell>
          <cell r="AM248">
            <v>360.1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1</v>
          </cell>
          <cell r="BA248">
            <v>1.99</v>
          </cell>
          <cell r="BB248">
            <v>3.99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1</v>
          </cell>
          <cell r="CP248">
            <v>0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4</v>
          </cell>
          <cell r="Q249">
            <v>3</v>
          </cell>
          <cell r="R249">
            <v>7</v>
          </cell>
          <cell r="S249"/>
          <cell r="T249"/>
          <cell r="U249"/>
          <cell r="V249">
            <v>81</v>
          </cell>
          <cell r="W249">
            <v>130.65</v>
          </cell>
          <cell r="X249">
            <v>279.64999999999998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5</v>
          </cell>
          <cell r="AH249"/>
          <cell r="AI249"/>
          <cell r="AJ249"/>
          <cell r="AK249">
            <v>120</v>
          </cell>
          <cell r="AL249">
            <v>175.5</v>
          </cell>
          <cell r="AM249">
            <v>397.5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/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56</v>
          </cell>
          <cell r="CM249">
            <v>7</v>
          </cell>
          <cell r="CN249">
            <v>4</v>
          </cell>
          <cell r="CO249">
            <v>12</v>
          </cell>
          <cell r="CP249">
            <v>0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/>
          <cell r="AI250"/>
          <cell r="AJ250"/>
          <cell r="AK250">
            <v>23</v>
          </cell>
          <cell r="AL250">
            <v>39</v>
          </cell>
          <cell r="AM250">
            <v>85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/>
          <cell r="CB250"/>
          <cell r="CC250"/>
          <cell r="CD250">
            <v>5</v>
          </cell>
          <cell r="CE250">
            <v>8</v>
          </cell>
          <cell r="CF250">
            <v>14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3</v>
          </cell>
          <cell r="S251"/>
          <cell r="T251"/>
          <cell r="U251"/>
          <cell r="V251">
            <v>46</v>
          </cell>
          <cell r="W251">
            <v>56.55</v>
          </cell>
          <cell r="X251">
            <v>141.55000000000001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/>
          <cell r="AI251"/>
          <cell r="AJ251"/>
          <cell r="AK251">
            <v>114</v>
          </cell>
          <cell r="AL251">
            <v>117</v>
          </cell>
          <cell r="AM251">
            <v>336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/>
          <cell r="CB251"/>
          <cell r="CC251"/>
          <cell r="CD251">
            <v>15</v>
          </cell>
          <cell r="CE251">
            <v>20</v>
          </cell>
          <cell r="CF251">
            <v>43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6</v>
          </cell>
          <cell r="CP251">
            <v>0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/>
          <cell r="T252"/>
          <cell r="U252"/>
          <cell r="V252">
            <v>77</v>
          </cell>
          <cell r="W252">
            <v>132.6</v>
          </cell>
          <cell r="X252">
            <v>272.60000000000002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10</v>
          </cell>
          <cell r="AF252">
            <v>14</v>
          </cell>
          <cell r="AG252">
            <v>7</v>
          </cell>
          <cell r="AH252"/>
          <cell r="AI252"/>
          <cell r="AJ252"/>
          <cell r="AK252">
            <v>151</v>
          </cell>
          <cell r="AL252">
            <v>241.8</v>
          </cell>
          <cell r="AM252">
            <v>530.79999999999995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/>
          <cell r="CB252"/>
          <cell r="CC252"/>
          <cell r="CD252">
            <v>19</v>
          </cell>
          <cell r="CE252">
            <v>36</v>
          </cell>
          <cell r="CF252">
            <v>61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15</v>
          </cell>
          <cell r="CN252">
            <v>15</v>
          </cell>
          <cell r="CO252">
            <v>11</v>
          </cell>
          <cell r="CP252">
            <v>0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/>
          <cell r="CB253"/>
          <cell r="CC253"/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3</v>
          </cell>
          <cell r="R254">
            <v>0</v>
          </cell>
          <cell r="S254"/>
          <cell r="T254"/>
          <cell r="U254"/>
          <cell r="V254">
            <v>51</v>
          </cell>
          <cell r="W254">
            <v>89.699999999999989</v>
          </cell>
          <cell r="X254">
            <v>169.7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0</v>
          </cell>
          <cell r="AF254">
            <v>5</v>
          </cell>
          <cell r="AG254">
            <v>0</v>
          </cell>
          <cell r="AH254"/>
          <cell r="AI254"/>
          <cell r="AJ254"/>
          <cell r="AK254">
            <v>146</v>
          </cell>
          <cell r="AL254">
            <v>271.04999999999995</v>
          </cell>
          <cell r="AM254">
            <v>538.04999999999995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>
            <v>2</v>
          </cell>
          <cell r="BP254">
            <v>8</v>
          </cell>
          <cell r="BQ254">
            <v>10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/>
          <cell r="CB254"/>
          <cell r="CC254"/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0</v>
          </cell>
          <cell r="CN254">
            <v>10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0</v>
          </cell>
          <cell r="S255"/>
          <cell r="T255"/>
          <cell r="U255"/>
          <cell r="V255">
            <v>52</v>
          </cell>
          <cell r="W255">
            <v>52.65</v>
          </cell>
          <cell r="X255">
            <v>139.65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10</v>
          </cell>
          <cell r="AG255">
            <v>0</v>
          </cell>
          <cell r="AH255"/>
          <cell r="AI255"/>
          <cell r="AJ255"/>
          <cell r="AK255">
            <v>69</v>
          </cell>
          <cell r="AL255">
            <v>54.599999999999994</v>
          </cell>
          <cell r="AM255">
            <v>188.6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1</v>
          </cell>
          <cell r="BA255">
            <v>1.99</v>
          </cell>
          <cell r="BB255">
            <v>3.99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/>
          <cell r="CB255"/>
          <cell r="CC255"/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11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/>
          <cell r="T256"/>
          <cell r="U256"/>
          <cell r="V256">
            <v>13</v>
          </cell>
          <cell r="W256">
            <v>5.85</v>
          </cell>
          <cell r="X256">
            <v>28.85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/>
          <cell r="AI256"/>
          <cell r="AJ256"/>
          <cell r="AK256">
            <v>15</v>
          </cell>
          <cell r="AL256">
            <v>17.549999999999997</v>
          </cell>
          <cell r="AM256">
            <v>47.55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/>
          <cell r="CB256"/>
          <cell r="CC256"/>
          <cell r="CD256">
            <v>20</v>
          </cell>
          <cell r="CE256">
            <v>6</v>
          </cell>
          <cell r="CF256">
            <v>43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4</v>
          </cell>
          <cell r="W257">
            <v>7.8</v>
          </cell>
          <cell r="X257">
            <v>13.8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>
            <v>41</v>
          </cell>
          <cell r="AG257">
            <v>0</v>
          </cell>
          <cell r="AH257"/>
          <cell r="AI257"/>
          <cell r="AJ257"/>
          <cell r="AK257">
            <v>94</v>
          </cell>
          <cell r="AL257">
            <v>103.35</v>
          </cell>
          <cell r="AM257">
            <v>285.35000000000002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/>
          <cell r="CB257"/>
          <cell r="CC257"/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75</v>
          </cell>
          <cell r="CN257">
            <v>44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>
            <v>4</v>
          </cell>
          <cell r="S258"/>
          <cell r="T258"/>
          <cell r="U258"/>
          <cell r="V258">
            <v>48</v>
          </cell>
          <cell r="W258">
            <v>50.7</v>
          </cell>
          <cell r="X258">
            <v>143.69999999999999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55</v>
          </cell>
          <cell r="AG258">
            <v>71</v>
          </cell>
          <cell r="AH258"/>
          <cell r="AI258"/>
          <cell r="AJ258"/>
          <cell r="AK258">
            <v>514</v>
          </cell>
          <cell r="AL258">
            <v>608.4</v>
          </cell>
          <cell r="AM258">
            <v>1524.4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4</v>
          </cell>
          <cell r="BZ258">
            <v>56</v>
          </cell>
          <cell r="CA258"/>
          <cell r="CB258"/>
          <cell r="CC258"/>
          <cell r="CD258">
            <v>76</v>
          </cell>
          <cell r="CE258">
            <v>18</v>
          </cell>
          <cell r="CF258">
            <v>170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64</v>
          </cell>
          <cell r="CO258">
            <v>131</v>
          </cell>
          <cell r="CP258">
            <v>0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/>
          <cell r="T259"/>
          <cell r="U259"/>
          <cell r="V259">
            <v>25</v>
          </cell>
          <cell r="W259">
            <v>40.950000000000003</v>
          </cell>
          <cell r="X259">
            <v>82.95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/>
          <cell r="AI259"/>
          <cell r="AJ259"/>
          <cell r="AK259">
            <v>301</v>
          </cell>
          <cell r="AL259">
            <v>452.4</v>
          </cell>
          <cell r="AM259">
            <v>951.4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0</v>
          </cell>
          <cell r="CA259"/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8</v>
          </cell>
          <cell r="S260"/>
          <cell r="T260"/>
          <cell r="U260"/>
          <cell r="V260">
            <v>256</v>
          </cell>
          <cell r="W260">
            <v>384.15</v>
          </cell>
          <cell r="X260">
            <v>874.15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10</v>
          </cell>
          <cell r="AH260"/>
          <cell r="AI260"/>
          <cell r="AJ260"/>
          <cell r="AK260">
            <v>293</v>
          </cell>
          <cell r="AL260">
            <v>452.4</v>
          </cell>
          <cell r="AM260">
            <v>994.4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/>
          <cell r="CB260"/>
          <cell r="CC260"/>
          <cell r="CD260">
            <v>3</v>
          </cell>
          <cell r="CE260">
            <v>4</v>
          </cell>
          <cell r="CF260">
            <v>10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18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0</v>
          </cell>
          <cell r="S261"/>
          <cell r="T261"/>
          <cell r="U261"/>
          <cell r="V261">
            <v>177</v>
          </cell>
          <cell r="W261">
            <v>251.55</v>
          </cell>
          <cell r="X261">
            <v>577.54999999999995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/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15</v>
          </cell>
          <cell r="P262">
            <v>5</v>
          </cell>
          <cell r="Q262">
            <v>1</v>
          </cell>
          <cell r="R262">
            <v>0</v>
          </cell>
          <cell r="S262"/>
          <cell r="T262"/>
          <cell r="U262"/>
          <cell r="V262">
            <v>61</v>
          </cell>
          <cell r="W262">
            <v>93.6</v>
          </cell>
          <cell r="X262">
            <v>210.6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16</v>
          </cell>
          <cell r="AG262">
            <v>0</v>
          </cell>
          <cell r="AH262"/>
          <cell r="AI262"/>
          <cell r="AJ262"/>
          <cell r="AK262">
            <v>40</v>
          </cell>
          <cell r="AL262">
            <v>31.2</v>
          </cell>
          <cell r="AM262">
            <v>106.2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1</v>
          </cell>
          <cell r="AV262">
            <v>0</v>
          </cell>
          <cell r="AW262"/>
          <cell r="AX262"/>
          <cell r="AY262"/>
          <cell r="AZ262">
            <v>1</v>
          </cell>
          <cell r="BA262">
            <v>0</v>
          </cell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0</v>
          </cell>
          <cell r="CA262"/>
          <cell r="CB262"/>
          <cell r="CC262"/>
          <cell r="CD262">
            <v>119</v>
          </cell>
          <cell r="CE262">
            <v>12</v>
          </cell>
          <cell r="CF262">
            <v>250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17</v>
          </cell>
          <cell r="CM262">
            <v>6</v>
          </cell>
          <cell r="CN262">
            <v>131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55</v>
          </cell>
          <cell r="AL263">
            <v>107.25</v>
          </cell>
          <cell r="AM263">
            <v>217.25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/>
          <cell r="CB263"/>
          <cell r="CC263"/>
          <cell r="CD263">
            <v>80</v>
          </cell>
          <cell r="CE263">
            <v>160</v>
          </cell>
          <cell r="CF263">
            <v>320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10</v>
          </cell>
          <cell r="S264"/>
          <cell r="T264"/>
          <cell r="U264"/>
          <cell r="V264">
            <v>39</v>
          </cell>
          <cell r="W264">
            <v>56.55</v>
          </cell>
          <cell r="X264">
            <v>129.55000000000001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/>
          <cell r="AI264"/>
          <cell r="AJ264"/>
          <cell r="AK264">
            <v>66</v>
          </cell>
          <cell r="AL264">
            <v>103.35</v>
          </cell>
          <cell r="AM264">
            <v>233.35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7</v>
          </cell>
          <cell r="CA264"/>
          <cell r="CB264"/>
          <cell r="CC264"/>
          <cell r="CD264">
            <v>14</v>
          </cell>
          <cell r="CE264">
            <v>14</v>
          </cell>
          <cell r="CF264">
            <v>42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28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/>
          <cell r="T265"/>
          <cell r="U265"/>
          <cell r="V265">
            <v>228</v>
          </cell>
          <cell r="W265">
            <v>269.10000000000002</v>
          </cell>
          <cell r="X265">
            <v>693.1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/>
          <cell r="AX265"/>
          <cell r="AY265"/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7</v>
          </cell>
          <cell r="CA265"/>
          <cell r="CB265"/>
          <cell r="CC265"/>
          <cell r="CD265">
            <v>15</v>
          </cell>
          <cell r="CE265">
            <v>8</v>
          </cell>
          <cell r="CF265">
            <v>38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23</v>
          </cell>
          <cell r="CP265">
            <v>0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2</v>
          </cell>
          <cell r="Q266">
            <v>5</v>
          </cell>
          <cell r="R266">
            <v>0</v>
          </cell>
          <cell r="S266"/>
          <cell r="T266"/>
          <cell r="U266"/>
          <cell r="V266">
            <v>31</v>
          </cell>
          <cell r="W266">
            <v>46.8</v>
          </cell>
          <cell r="X266">
            <v>101.8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4</v>
          </cell>
          <cell r="AF266">
            <v>2</v>
          </cell>
          <cell r="AG266">
            <v>0</v>
          </cell>
          <cell r="AH266"/>
          <cell r="AI266"/>
          <cell r="AJ266"/>
          <cell r="AK266">
            <v>124</v>
          </cell>
          <cell r="AL266">
            <v>222.3</v>
          </cell>
          <cell r="AM266">
            <v>447.3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/>
          <cell r="CB266"/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43</v>
          </cell>
          <cell r="CN266">
            <v>7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1</v>
          </cell>
          <cell r="Q267">
            <v>2</v>
          </cell>
          <cell r="R267">
            <v>0</v>
          </cell>
          <cell r="S267"/>
          <cell r="T267"/>
          <cell r="U267"/>
          <cell r="V267">
            <v>152</v>
          </cell>
          <cell r="W267">
            <v>274.95</v>
          </cell>
          <cell r="X267">
            <v>530.95000000000005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1</v>
          </cell>
          <cell r="AF267">
            <v>2</v>
          </cell>
          <cell r="AG267">
            <v>0</v>
          </cell>
          <cell r="AH267"/>
          <cell r="AI267"/>
          <cell r="AJ267"/>
          <cell r="AK267">
            <v>32</v>
          </cell>
          <cell r="AL267">
            <v>52.65</v>
          </cell>
          <cell r="AM267">
            <v>98.65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3</v>
          </cell>
          <cell r="BA267">
            <v>5.97</v>
          </cell>
          <cell r="BB267">
            <v>9.9699999999999989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/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2</v>
          </cell>
          <cell r="CN267">
            <v>4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3</v>
          </cell>
          <cell r="Q268">
            <v>1</v>
          </cell>
          <cell r="R268">
            <v>0</v>
          </cell>
          <cell r="S268"/>
          <cell r="T268"/>
          <cell r="U268"/>
          <cell r="V268">
            <v>100</v>
          </cell>
          <cell r="W268">
            <v>167.7</v>
          </cell>
          <cell r="X268">
            <v>342.7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12</v>
          </cell>
          <cell r="AG268">
            <v>7</v>
          </cell>
          <cell r="AH268"/>
          <cell r="AI268"/>
          <cell r="AJ268"/>
          <cell r="AK268">
            <v>132</v>
          </cell>
          <cell r="AL268">
            <v>159.89999999999998</v>
          </cell>
          <cell r="AM268">
            <v>398.9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26</v>
          </cell>
          <cell r="CN268">
            <v>13</v>
          </cell>
          <cell r="CO268">
            <v>7</v>
          </cell>
          <cell r="CP268">
            <v>0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3</v>
          </cell>
          <cell r="R269">
            <v>0</v>
          </cell>
          <cell r="S269"/>
          <cell r="T269"/>
          <cell r="U269"/>
          <cell r="V269">
            <v>20</v>
          </cell>
          <cell r="W269">
            <v>31.2</v>
          </cell>
          <cell r="X269">
            <v>71.2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23</v>
          </cell>
          <cell r="AG269">
            <v>6</v>
          </cell>
          <cell r="AH269"/>
          <cell r="AI269"/>
          <cell r="AJ269"/>
          <cell r="AK269">
            <v>51</v>
          </cell>
          <cell r="AL269">
            <v>37.049999999999997</v>
          </cell>
          <cell r="AM269">
            <v>139.05000000000001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2</v>
          </cell>
          <cell r="BA269">
            <v>1.99</v>
          </cell>
          <cell r="BB269">
            <v>5.99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13</v>
          </cell>
          <cell r="BZ269">
            <v>3</v>
          </cell>
          <cell r="CA269"/>
          <cell r="CB269"/>
          <cell r="CC269"/>
          <cell r="CD269">
            <v>21</v>
          </cell>
          <cell r="CE269">
            <v>6</v>
          </cell>
          <cell r="CF269">
            <v>48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39</v>
          </cell>
          <cell r="CO269">
            <v>9</v>
          </cell>
          <cell r="CP269">
            <v>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/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/>
          <cell r="AI270"/>
          <cell r="AJ270"/>
          <cell r="AK270">
            <v>10</v>
          </cell>
          <cell r="AL270">
            <v>15.6</v>
          </cell>
          <cell r="AM270">
            <v>34.6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5</v>
          </cell>
          <cell r="S271"/>
          <cell r="T271"/>
          <cell r="U271"/>
          <cell r="V271">
            <v>110</v>
          </cell>
          <cell r="W271">
            <v>183.3</v>
          </cell>
          <cell r="X271">
            <v>356.3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18</v>
          </cell>
          <cell r="AH271"/>
          <cell r="AI271"/>
          <cell r="AJ271"/>
          <cell r="AK271">
            <v>167</v>
          </cell>
          <cell r="AL271">
            <v>177.45</v>
          </cell>
          <cell r="AM271">
            <v>509.45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/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23</v>
          </cell>
          <cell r="CP271">
            <v>0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2</v>
          </cell>
          <cell r="AH272"/>
          <cell r="AI272"/>
          <cell r="AJ272"/>
          <cell r="AK272">
            <v>30</v>
          </cell>
          <cell r="AL272">
            <v>42.9</v>
          </cell>
          <cell r="AM272">
            <v>94.9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/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2</v>
          </cell>
          <cell r="CP272">
            <v>0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/>
          <cell r="T274"/>
          <cell r="U274"/>
          <cell r="V274">
            <v>193</v>
          </cell>
          <cell r="W274">
            <v>282.75</v>
          </cell>
          <cell r="X274">
            <v>619.75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/>
          <cell r="AI274"/>
          <cell r="AJ274"/>
          <cell r="AK274">
            <v>382</v>
          </cell>
          <cell r="AL274">
            <v>522.6</v>
          </cell>
          <cell r="AM274">
            <v>1186.5999999999999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6</v>
          </cell>
          <cell r="BA274">
            <v>11.94</v>
          </cell>
          <cell r="BB274">
            <v>18.939999999999998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/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0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/>
          <cell r="T275"/>
          <cell r="U275"/>
          <cell r="V275">
            <v>13</v>
          </cell>
          <cell r="W275">
            <v>23.4</v>
          </cell>
          <cell r="X275">
            <v>48.4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/>
          <cell r="AI275"/>
          <cell r="AJ275"/>
          <cell r="AK275">
            <v>94</v>
          </cell>
          <cell r="AL275">
            <v>142.35</v>
          </cell>
          <cell r="AM275">
            <v>315.35000000000002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/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0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/>
          <cell r="AI277"/>
          <cell r="AJ277"/>
          <cell r="AK277">
            <v>81</v>
          </cell>
          <cell r="AL277">
            <v>78</v>
          </cell>
          <cell r="AM277">
            <v>227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/>
          <cell r="CB277"/>
          <cell r="CC277"/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/>
          <cell r="T278"/>
          <cell r="U278"/>
          <cell r="V278">
            <v>7</v>
          </cell>
          <cell r="W278">
            <v>7.8</v>
          </cell>
          <cell r="X278">
            <v>19.8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/>
          <cell r="AI278"/>
          <cell r="AJ278"/>
          <cell r="AK278">
            <v>62</v>
          </cell>
          <cell r="AL278">
            <v>83.85</v>
          </cell>
          <cell r="AM278">
            <v>202.85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/>
          <cell r="CB278"/>
          <cell r="CC278"/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/>
          <cell r="T279"/>
          <cell r="U279"/>
          <cell r="V279">
            <v>12</v>
          </cell>
          <cell r="W279">
            <v>19.5</v>
          </cell>
          <cell r="X279">
            <v>43.5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0</v>
          </cell>
          <cell r="AH279"/>
          <cell r="AI279"/>
          <cell r="AJ279"/>
          <cell r="AK279">
            <v>151</v>
          </cell>
          <cell r="AL279">
            <v>235.95</v>
          </cell>
          <cell r="AM279">
            <v>487.95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/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5</v>
          </cell>
          <cell r="S280"/>
          <cell r="T280"/>
          <cell r="U280"/>
          <cell r="V280">
            <v>135</v>
          </cell>
          <cell r="W280">
            <v>189.14999999999998</v>
          </cell>
          <cell r="X280">
            <v>436.15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1</v>
          </cell>
          <cell r="AH280"/>
          <cell r="AI280"/>
          <cell r="AJ280"/>
          <cell r="AK280">
            <v>30</v>
          </cell>
          <cell r="AL280">
            <v>46.8</v>
          </cell>
          <cell r="AM280">
            <v>102.8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/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6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/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/>
          <cell r="AI281"/>
          <cell r="AJ281"/>
          <cell r="AK281">
            <v>80</v>
          </cell>
          <cell r="AL281">
            <v>148.19999999999999</v>
          </cell>
          <cell r="AM281">
            <v>303.2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/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4</v>
          </cell>
          <cell r="S282"/>
          <cell r="T282"/>
          <cell r="U282"/>
          <cell r="V282">
            <v>81</v>
          </cell>
          <cell r="W282">
            <v>220</v>
          </cell>
          <cell r="X282">
            <v>374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6</v>
          </cell>
          <cell r="AH282"/>
          <cell r="AI282"/>
          <cell r="AJ282"/>
          <cell r="AK282">
            <v>54</v>
          </cell>
          <cell r="AL282">
            <v>79.949999999999989</v>
          </cell>
          <cell r="AM282">
            <v>183.95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>
            <v>3.98</v>
          </cell>
          <cell r="BB282">
            <v>7.98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10</v>
          </cell>
          <cell r="CP282">
            <v>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0</v>
          </cell>
          <cell r="AH283"/>
          <cell r="AI283"/>
          <cell r="AJ283"/>
          <cell r="AK283">
            <v>110</v>
          </cell>
          <cell r="AL283">
            <v>175.5</v>
          </cell>
          <cell r="AM283">
            <v>379.5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/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5</v>
          </cell>
          <cell r="S284"/>
          <cell r="T284"/>
          <cell r="U284"/>
          <cell r="V284">
            <v>59</v>
          </cell>
          <cell r="W284">
            <v>52.65</v>
          </cell>
          <cell r="X284">
            <v>169.65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0</v>
          </cell>
          <cell r="AH284"/>
          <cell r="AI284"/>
          <cell r="AJ284"/>
          <cell r="AK284">
            <v>61</v>
          </cell>
          <cell r="AL284">
            <v>81.900000000000006</v>
          </cell>
          <cell r="AM284">
            <v>197.9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/>
          <cell r="AX284"/>
          <cell r="AY284"/>
          <cell r="AZ284">
            <v>7</v>
          </cell>
          <cell r="BA284">
            <v>7.96</v>
          </cell>
          <cell r="BB284">
            <v>21.96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2</v>
          </cell>
          <cell r="CA284"/>
          <cell r="CB284"/>
          <cell r="CC284"/>
          <cell r="CD284">
            <v>6</v>
          </cell>
          <cell r="CE284">
            <v>4</v>
          </cell>
          <cell r="CF284">
            <v>16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8</v>
          </cell>
          <cell r="CP284">
            <v>0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0</v>
          </cell>
          <cell r="S285"/>
          <cell r="T285"/>
          <cell r="U285"/>
          <cell r="V285">
            <v>24</v>
          </cell>
          <cell r="W285">
            <v>17.549999999999997</v>
          </cell>
          <cell r="X285">
            <v>59.55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2</v>
          </cell>
          <cell r="AH285"/>
          <cell r="AI285"/>
          <cell r="AJ285"/>
          <cell r="AK285">
            <v>32</v>
          </cell>
          <cell r="AL285">
            <v>23.4</v>
          </cell>
          <cell r="AM285">
            <v>86.4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/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2</v>
          </cell>
          <cell r="CP285">
            <v>0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11</v>
          </cell>
          <cell r="AH286"/>
          <cell r="AI286"/>
          <cell r="AJ286"/>
          <cell r="AK286">
            <v>35</v>
          </cell>
          <cell r="AL286">
            <v>37.049999999999997</v>
          </cell>
          <cell r="AM286">
            <v>104.05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11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/>
          <cell r="T287"/>
          <cell r="U287"/>
          <cell r="V287">
            <v>10</v>
          </cell>
          <cell r="W287">
            <v>7.8</v>
          </cell>
          <cell r="X287">
            <v>26.8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0</v>
          </cell>
          <cell r="AH287"/>
          <cell r="AI287"/>
          <cell r="AJ287"/>
          <cell r="AK287">
            <v>51</v>
          </cell>
          <cell r="AL287">
            <v>79.949999999999989</v>
          </cell>
          <cell r="AM287">
            <v>168.95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/>
          <cell r="CB287"/>
          <cell r="CC287"/>
          <cell r="CD287">
            <v>5</v>
          </cell>
          <cell r="CE287">
            <v>8</v>
          </cell>
          <cell r="CF287">
            <v>17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/>
          <cell r="T288"/>
          <cell r="U288"/>
          <cell r="V288">
            <v>7</v>
          </cell>
          <cell r="W288">
            <v>7.8</v>
          </cell>
          <cell r="X288">
            <v>20.8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/>
          <cell r="AI288"/>
          <cell r="AJ288"/>
          <cell r="AK288">
            <v>59</v>
          </cell>
          <cell r="AL288">
            <v>89.699999999999989</v>
          </cell>
          <cell r="AM288">
            <v>198.7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/>
          <cell r="AX288"/>
          <cell r="AY288"/>
          <cell r="AZ288">
            <v>2</v>
          </cell>
          <cell r="BA288">
            <v>1.99</v>
          </cell>
          <cell r="BB288">
            <v>5.99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/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0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2</v>
          </cell>
          <cell r="S289"/>
          <cell r="T289"/>
          <cell r="U289"/>
          <cell r="V289">
            <v>30</v>
          </cell>
          <cell r="W289">
            <v>19.5</v>
          </cell>
          <cell r="X289">
            <v>75.5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/>
          <cell r="AI289"/>
          <cell r="AJ289"/>
          <cell r="AK289">
            <v>111</v>
          </cell>
          <cell r="AL289">
            <v>159.89999999999998</v>
          </cell>
          <cell r="AM289">
            <v>349.9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/>
          <cell r="CB289"/>
          <cell r="CC289"/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5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/>
          <cell r="T290"/>
          <cell r="U290"/>
          <cell r="V290">
            <v>87</v>
          </cell>
          <cell r="W290">
            <v>111.15</v>
          </cell>
          <cell r="X290">
            <v>273.14999999999998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/>
          <cell r="AI290"/>
          <cell r="AJ290"/>
          <cell r="AK290">
            <v>337</v>
          </cell>
          <cell r="AL290">
            <v>493.35</v>
          </cell>
          <cell r="AM290">
            <v>1064.3499999999999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/>
          <cell r="AX290"/>
          <cell r="AY290"/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/>
          <cell r="CB290"/>
          <cell r="CC290"/>
          <cell r="CD290">
            <v>1</v>
          </cell>
          <cell r="CE290">
            <v>0</v>
          </cell>
          <cell r="CF290">
            <v>2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0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1</v>
          </cell>
          <cell r="S291"/>
          <cell r="T291"/>
          <cell r="U291"/>
          <cell r="V291">
            <v>91</v>
          </cell>
          <cell r="W291">
            <v>159.89999999999998</v>
          </cell>
          <cell r="X291">
            <v>331.9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/>
          <cell r="AI291"/>
          <cell r="AJ291"/>
          <cell r="AK291">
            <v>15</v>
          </cell>
          <cell r="AL291">
            <v>27.299999999999997</v>
          </cell>
          <cell r="AM291">
            <v>56.3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2</v>
          </cell>
          <cell r="CP291">
            <v>0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/>
          <cell r="AI292"/>
          <cell r="AJ292"/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/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/>
          <cell r="T294"/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/>
          <cell r="AI294"/>
          <cell r="AJ294"/>
          <cell r="AK294">
            <v>22</v>
          </cell>
          <cell r="AL294">
            <v>39</v>
          </cell>
          <cell r="AM294">
            <v>72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/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1</v>
          </cell>
          <cell r="S295"/>
          <cell r="T295"/>
          <cell r="U295"/>
          <cell r="V295">
            <v>164</v>
          </cell>
          <cell r="W295">
            <v>212.55</v>
          </cell>
          <cell r="X295">
            <v>508.55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8</v>
          </cell>
          <cell r="AH295"/>
          <cell r="AI295"/>
          <cell r="AJ295"/>
          <cell r="AK295">
            <v>127</v>
          </cell>
          <cell r="AL295">
            <v>152.1</v>
          </cell>
          <cell r="AM295">
            <v>381.1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3</v>
          </cell>
          <cell r="BA295">
            <v>5.97</v>
          </cell>
          <cell r="BB295">
            <v>9.9699999999999989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/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9</v>
          </cell>
          <cell r="CP295">
            <v>0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2</v>
          </cell>
          <cell r="R296">
            <v>0</v>
          </cell>
          <cell r="S296"/>
          <cell r="T296"/>
          <cell r="U296"/>
          <cell r="V296">
            <v>36</v>
          </cell>
          <cell r="W296">
            <v>56.55</v>
          </cell>
          <cell r="X296">
            <v>122.55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/>
          <cell r="AI296"/>
          <cell r="AJ296"/>
          <cell r="AK296">
            <v>7</v>
          </cell>
          <cell r="AL296">
            <v>9.75</v>
          </cell>
          <cell r="AM296">
            <v>23.75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/>
          <cell r="AX296"/>
          <cell r="AY296"/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5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/>
          <cell r="T297"/>
          <cell r="U297"/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/>
          <cell r="AI297"/>
          <cell r="AJ297"/>
          <cell r="AK297">
            <v>9</v>
          </cell>
          <cell r="AL297">
            <v>7.8</v>
          </cell>
          <cell r="AM297">
            <v>24.8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2</v>
          </cell>
          <cell r="S298"/>
          <cell r="T298"/>
          <cell r="U298"/>
          <cell r="V298">
            <v>12</v>
          </cell>
          <cell r="W298">
            <v>15.6</v>
          </cell>
          <cell r="X298">
            <v>33.6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14</v>
          </cell>
          <cell r="AH298"/>
          <cell r="AI298"/>
          <cell r="AJ298"/>
          <cell r="AK298">
            <v>218</v>
          </cell>
          <cell r="AL298">
            <v>294.45</v>
          </cell>
          <cell r="AM298">
            <v>682.45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/>
          <cell r="CB298"/>
          <cell r="CC298"/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17</v>
          </cell>
          <cell r="CP298">
            <v>0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/>
          <cell r="T299"/>
          <cell r="U299"/>
          <cell r="V299">
            <v>2</v>
          </cell>
          <cell r="W299">
            <v>1.95</v>
          </cell>
          <cell r="X299">
            <v>5.95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/>
          <cell r="AI299"/>
          <cell r="AJ299"/>
          <cell r="AK299">
            <v>22</v>
          </cell>
          <cell r="AL299">
            <v>17.549999999999997</v>
          </cell>
          <cell r="AM299">
            <v>57.55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0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4</v>
          </cell>
          <cell r="AH300"/>
          <cell r="AI300"/>
          <cell r="AJ300"/>
          <cell r="AK300">
            <v>24</v>
          </cell>
          <cell r="AL300">
            <v>23.4</v>
          </cell>
          <cell r="AM300">
            <v>70.400000000000006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4</v>
          </cell>
          <cell r="CP300">
            <v>0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/>
          <cell r="AI301"/>
          <cell r="AJ301"/>
          <cell r="AK301">
            <v>15</v>
          </cell>
          <cell r="AL301">
            <v>21.45</v>
          </cell>
          <cell r="AM301">
            <v>45.45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/>
          <cell r="T302"/>
          <cell r="U302"/>
          <cell r="V302">
            <v>31</v>
          </cell>
          <cell r="W302">
            <v>44.849999999999994</v>
          </cell>
          <cell r="X302">
            <v>106.85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10</v>
          </cell>
          <cell r="AH302"/>
          <cell r="AI302"/>
          <cell r="AJ302"/>
          <cell r="AK302">
            <v>112</v>
          </cell>
          <cell r="AL302">
            <v>148.19999999999999</v>
          </cell>
          <cell r="AM302">
            <v>329.2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/>
          <cell r="AX302"/>
          <cell r="AY302"/>
          <cell r="AZ302">
            <v>2</v>
          </cell>
          <cell r="BA302">
            <v>1.99</v>
          </cell>
          <cell r="BB302">
            <v>5.99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/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13</v>
          </cell>
          <cell r="CP302">
            <v>0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0</v>
          </cell>
          <cell r="S303"/>
          <cell r="T303"/>
          <cell r="U303"/>
          <cell r="V303">
            <v>36</v>
          </cell>
          <cell r="W303">
            <v>44.849999999999994</v>
          </cell>
          <cell r="X303">
            <v>115.85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9</v>
          </cell>
          <cell r="P304">
            <v>5</v>
          </cell>
          <cell r="Q304">
            <v>0</v>
          </cell>
          <cell r="R304">
            <v>0</v>
          </cell>
          <cell r="S304"/>
          <cell r="T304"/>
          <cell r="U304"/>
          <cell r="V304">
            <v>68</v>
          </cell>
          <cell r="W304">
            <v>101.4</v>
          </cell>
          <cell r="X304">
            <v>220.4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25</v>
          </cell>
          <cell r="AE304">
            <v>44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210</v>
          </cell>
          <cell r="AL304">
            <v>198.89999999999998</v>
          </cell>
          <cell r="AM304">
            <v>588.9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34</v>
          </cell>
          <cell r="CM304">
            <v>50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/>
          <cell r="T305"/>
          <cell r="U305"/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/>
          <cell r="AI305"/>
          <cell r="AJ305"/>
          <cell r="AK305">
            <v>17</v>
          </cell>
          <cell r="AL305">
            <v>27.299999999999997</v>
          </cell>
          <cell r="AM305">
            <v>61.3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7</v>
          </cell>
          <cell r="BZ305">
            <v>0</v>
          </cell>
          <cell r="CA305"/>
          <cell r="CB305"/>
          <cell r="CC305"/>
          <cell r="CD305">
            <v>29</v>
          </cell>
          <cell r="CE305">
            <v>42</v>
          </cell>
          <cell r="CF305">
            <v>100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12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/>
          <cell r="T306"/>
          <cell r="U306"/>
          <cell r="V306">
            <v>27</v>
          </cell>
          <cell r="W306">
            <v>31.2</v>
          </cell>
          <cell r="X306">
            <v>80.2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/>
          <cell r="AI306"/>
          <cell r="AJ306"/>
          <cell r="AK306">
            <v>176</v>
          </cell>
          <cell r="AL306">
            <v>232.05</v>
          </cell>
          <cell r="AM306">
            <v>577.04999999999995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/>
          <cell r="CB306"/>
          <cell r="CC306"/>
          <cell r="CD306">
            <v>91</v>
          </cell>
          <cell r="CE306">
            <v>0</v>
          </cell>
          <cell r="CF306">
            <v>182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0</v>
          </cell>
          <cell r="AG307">
            <v>1</v>
          </cell>
          <cell r="AH307"/>
          <cell r="AI307"/>
          <cell r="AJ307"/>
          <cell r="AK307">
            <v>125</v>
          </cell>
          <cell r="AL307">
            <v>216.45</v>
          </cell>
          <cell r="AM307">
            <v>427.45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0</v>
          </cell>
          <cell r="CO307">
            <v>1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11</v>
          </cell>
          <cell r="S308"/>
          <cell r="T308"/>
          <cell r="U308"/>
          <cell r="V308">
            <v>151</v>
          </cell>
          <cell r="W308">
            <v>234</v>
          </cell>
          <cell r="X308">
            <v>492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6</v>
          </cell>
          <cell r="AH308"/>
          <cell r="AI308"/>
          <cell r="AJ308"/>
          <cell r="AK308">
            <v>164</v>
          </cell>
          <cell r="AL308">
            <v>235.95</v>
          </cell>
          <cell r="AM308">
            <v>522.95000000000005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/>
          <cell r="CB308"/>
          <cell r="CC308"/>
          <cell r="CD308">
            <v>2</v>
          </cell>
          <cell r="CE308">
            <v>4</v>
          </cell>
          <cell r="CF308">
            <v>8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17</v>
          </cell>
          <cell r="CP308">
            <v>0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5</v>
          </cell>
          <cell r="W309">
            <v>5.85</v>
          </cell>
          <cell r="X309">
            <v>15.85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36</v>
          </cell>
          <cell r="AL309">
            <v>33.15</v>
          </cell>
          <cell r="AM309">
            <v>105.15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2</v>
          </cell>
          <cell r="W310">
            <v>3.9</v>
          </cell>
          <cell r="X310">
            <v>7.9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/>
          <cell r="AI310"/>
          <cell r="AJ310"/>
          <cell r="AK310">
            <v>44</v>
          </cell>
          <cell r="AL310">
            <v>68.25</v>
          </cell>
          <cell r="AM310">
            <v>142.25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/>
          <cell r="T311"/>
          <cell r="U311"/>
          <cell r="V311">
            <v>86</v>
          </cell>
          <cell r="W311">
            <v>130.65</v>
          </cell>
          <cell r="X311">
            <v>279.64999999999998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16</v>
          </cell>
          <cell r="AH311"/>
          <cell r="AI311"/>
          <cell r="AJ311"/>
          <cell r="AK311">
            <v>142</v>
          </cell>
          <cell r="AL311">
            <v>208.64999999999998</v>
          </cell>
          <cell r="AM311">
            <v>462.65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/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24</v>
          </cell>
          <cell r="CP311">
            <v>0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/>
          <cell r="T312"/>
          <cell r="U312"/>
          <cell r="V312">
            <v>48</v>
          </cell>
          <cell r="W312">
            <v>68.25</v>
          </cell>
          <cell r="X312">
            <v>153.25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/>
          <cell r="AI312"/>
          <cell r="AJ312"/>
          <cell r="AK312">
            <v>192</v>
          </cell>
          <cell r="AL312">
            <v>294.45</v>
          </cell>
          <cell r="AM312">
            <v>643.45000000000005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2</v>
          </cell>
          <cell r="BA312">
            <v>3.98</v>
          </cell>
          <cell r="BB312">
            <v>5.98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/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0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/>
          <cell r="T313"/>
          <cell r="U313"/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/>
          <cell r="AI313"/>
          <cell r="AJ313"/>
          <cell r="AK313">
            <v>26</v>
          </cell>
          <cell r="AL313">
            <v>25.35</v>
          </cell>
          <cell r="AM313">
            <v>69.349999999999994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0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/>
          <cell r="T314"/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0</v>
          </cell>
          <cell r="AH314"/>
          <cell r="AI314"/>
          <cell r="AJ314"/>
          <cell r="AK314">
            <v>15</v>
          </cell>
          <cell r="AL314">
            <v>17.549999999999997</v>
          </cell>
          <cell r="AM314">
            <v>46.55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5</v>
          </cell>
          <cell r="S315"/>
          <cell r="T315"/>
          <cell r="U315"/>
          <cell r="V315">
            <v>31</v>
          </cell>
          <cell r="W315">
            <v>29.25</v>
          </cell>
          <cell r="X315">
            <v>90.25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1</v>
          </cell>
          <cell r="AH315"/>
          <cell r="AI315"/>
          <cell r="AJ315"/>
          <cell r="AK315">
            <v>59</v>
          </cell>
          <cell r="AL315">
            <v>78</v>
          </cell>
          <cell r="AM315">
            <v>186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/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6</v>
          </cell>
          <cell r="CP315">
            <v>0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0</v>
          </cell>
          <cell r="S316"/>
          <cell r="T316"/>
          <cell r="U316"/>
          <cell r="V316">
            <v>25</v>
          </cell>
          <cell r="W316">
            <v>40.950000000000003</v>
          </cell>
          <cell r="X316">
            <v>84.95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9</v>
          </cell>
          <cell r="AG316">
            <v>18</v>
          </cell>
          <cell r="AH316"/>
          <cell r="AI316"/>
          <cell r="AJ316"/>
          <cell r="AK316">
            <v>101</v>
          </cell>
          <cell r="AL316">
            <v>134.55000000000001</v>
          </cell>
          <cell r="AM316">
            <v>321.55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/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10</v>
          </cell>
          <cell r="CO316">
            <v>18</v>
          </cell>
          <cell r="CP316">
            <v>0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6</v>
          </cell>
          <cell r="W317">
            <v>9.75</v>
          </cell>
          <cell r="X317">
            <v>21.75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9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66</v>
          </cell>
          <cell r="AL317">
            <v>105.3</v>
          </cell>
          <cell r="AM317">
            <v>230.3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9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22</v>
          </cell>
          <cell r="S318"/>
          <cell r="T318"/>
          <cell r="U318"/>
          <cell r="V318">
            <v>117</v>
          </cell>
          <cell r="W318">
            <v>95.55</v>
          </cell>
          <cell r="X318">
            <v>308.55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6</v>
          </cell>
          <cell r="AH318"/>
          <cell r="AI318"/>
          <cell r="AJ318"/>
          <cell r="AK318">
            <v>36</v>
          </cell>
          <cell r="AL318">
            <v>44.849999999999994</v>
          </cell>
          <cell r="AM318">
            <v>103.85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/>
          <cell r="BM318"/>
          <cell r="BN318"/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/>
          <cell r="CB318"/>
          <cell r="CC318"/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29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66</v>
          </cell>
          <cell r="AL319">
            <v>72.150000000000006</v>
          </cell>
          <cell r="AM319">
            <v>176.15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/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3</v>
          </cell>
          <cell r="S320"/>
          <cell r="T320"/>
          <cell r="U320"/>
          <cell r="V320">
            <v>81</v>
          </cell>
          <cell r="W320">
            <v>115.05</v>
          </cell>
          <cell r="X320">
            <v>268.05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/>
          <cell r="AI320"/>
          <cell r="AJ320"/>
          <cell r="AK320">
            <v>15</v>
          </cell>
          <cell r="AL320">
            <v>19.5</v>
          </cell>
          <cell r="AM320">
            <v>47.5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0</v>
          </cell>
          <cell r="AW320"/>
          <cell r="AX320"/>
          <cell r="AY320"/>
          <cell r="AZ320">
            <v>1</v>
          </cell>
          <cell r="BA320">
            <v>0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3</v>
          </cell>
          <cell r="CP320">
            <v>0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/>
          <cell r="T321"/>
          <cell r="U321"/>
          <cell r="V321">
            <v>12</v>
          </cell>
          <cell r="W321">
            <v>15.6</v>
          </cell>
          <cell r="X321">
            <v>39.6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/>
          <cell r="AI321"/>
          <cell r="AJ321"/>
          <cell r="AK321">
            <v>5</v>
          </cell>
          <cell r="AL321">
            <v>5.85</v>
          </cell>
          <cell r="AM321">
            <v>14.85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0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/>
          <cell r="T322"/>
          <cell r="U322"/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/>
          <cell r="AI322"/>
          <cell r="AJ322"/>
          <cell r="AK322">
            <v>28</v>
          </cell>
          <cell r="AL322">
            <v>27.299999999999997</v>
          </cell>
          <cell r="AM322">
            <v>83.3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/>
          <cell r="CB322"/>
          <cell r="CC322"/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2</v>
          </cell>
          <cell r="S323"/>
          <cell r="T323"/>
          <cell r="U323"/>
          <cell r="V323">
            <v>41</v>
          </cell>
          <cell r="W323">
            <v>68.25</v>
          </cell>
          <cell r="X323">
            <v>140.25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9</v>
          </cell>
          <cell r="AH323"/>
          <cell r="AI323"/>
          <cell r="AJ323"/>
          <cell r="AK323">
            <v>200</v>
          </cell>
          <cell r="AL323">
            <v>278.85000000000002</v>
          </cell>
          <cell r="AM323">
            <v>635.85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/>
          <cell r="AX323"/>
          <cell r="AY323"/>
          <cell r="AZ323">
            <v>2</v>
          </cell>
          <cell r="BA323">
            <v>1.99</v>
          </cell>
          <cell r="BB323">
            <v>5.99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/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12</v>
          </cell>
          <cell r="CP323">
            <v>0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>
            <v>25</v>
          </cell>
          <cell r="AG324">
            <v>10</v>
          </cell>
          <cell r="AH324"/>
          <cell r="AI324"/>
          <cell r="AJ324"/>
          <cell r="AK324">
            <v>68</v>
          </cell>
          <cell r="AL324">
            <v>64.349999999999994</v>
          </cell>
          <cell r="AM324">
            <v>199.35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/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25</v>
          </cell>
          <cell r="CO324">
            <v>10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/>
          <cell r="T325"/>
          <cell r="U325"/>
          <cell r="V325">
            <v>2</v>
          </cell>
          <cell r="W325">
            <v>0</v>
          </cell>
          <cell r="X325">
            <v>4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16</v>
          </cell>
          <cell r="AH325"/>
          <cell r="AI325"/>
          <cell r="AJ325"/>
          <cell r="AK325">
            <v>85</v>
          </cell>
          <cell r="AL325">
            <v>93.6</v>
          </cell>
          <cell r="AM325">
            <v>245.6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16</v>
          </cell>
          <cell r="CP325">
            <v>0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>
            <v>16</v>
          </cell>
          <cell r="R326">
            <v>0</v>
          </cell>
          <cell r="S326"/>
          <cell r="T326"/>
          <cell r="U326"/>
          <cell r="V326">
            <v>88</v>
          </cell>
          <cell r="W326">
            <v>140.39999999999998</v>
          </cell>
          <cell r="X326">
            <v>299.39999999999998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>
            <v>14</v>
          </cell>
          <cell r="AG326">
            <v>0</v>
          </cell>
          <cell r="AH326"/>
          <cell r="AI326"/>
          <cell r="AJ326"/>
          <cell r="AK326">
            <v>23</v>
          </cell>
          <cell r="AL326">
            <v>17.549999999999997</v>
          </cell>
          <cell r="AM326">
            <v>57.55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/>
          <cell r="CB326"/>
          <cell r="CC326"/>
          <cell r="CD326">
            <v>10</v>
          </cell>
          <cell r="CE326">
            <v>0</v>
          </cell>
          <cell r="CF326">
            <v>20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40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/>
          <cell r="T327"/>
          <cell r="U327"/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/>
          <cell r="AI327"/>
          <cell r="AJ327"/>
          <cell r="AK327">
            <v>19</v>
          </cell>
          <cell r="AL327">
            <v>21.45</v>
          </cell>
          <cell r="AM327">
            <v>52.45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0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4</v>
          </cell>
          <cell r="AH329"/>
          <cell r="AI329"/>
          <cell r="AJ329"/>
          <cell r="AK329">
            <v>48</v>
          </cell>
          <cell r="AL329">
            <v>81.900000000000006</v>
          </cell>
          <cell r="AM329">
            <v>163.9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4</v>
          </cell>
          <cell r="CP329">
            <v>0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9</v>
          </cell>
          <cell r="S330"/>
          <cell r="T330"/>
          <cell r="U330"/>
          <cell r="V330">
            <v>63</v>
          </cell>
          <cell r="W330">
            <v>79.949999999999989</v>
          </cell>
          <cell r="X330">
            <v>197.95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/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9</v>
          </cell>
          <cell r="CP330">
            <v>0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/>
          <cell r="T331"/>
          <cell r="U331"/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/>
          <cell r="AI331"/>
          <cell r="AJ331"/>
          <cell r="AK331">
            <v>17</v>
          </cell>
          <cell r="AL331">
            <v>13.649999999999999</v>
          </cell>
          <cell r="AM331">
            <v>46.65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/>
          <cell r="CB331"/>
          <cell r="CC331"/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/>
          <cell r="AI332"/>
          <cell r="AJ332"/>
          <cell r="AK332">
            <v>71</v>
          </cell>
          <cell r="AL332">
            <v>103.35</v>
          </cell>
          <cell r="AM332">
            <v>227.35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5</v>
          </cell>
          <cell r="W333">
            <v>1.95</v>
          </cell>
          <cell r="X333">
            <v>11.95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1</v>
          </cell>
          <cell r="AF333">
            <v>1</v>
          </cell>
          <cell r="AG333">
            <v>0</v>
          </cell>
          <cell r="AH333"/>
          <cell r="AI333"/>
          <cell r="AJ333"/>
          <cell r="AK333">
            <v>21</v>
          </cell>
          <cell r="AL333">
            <v>13.649999999999999</v>
          </cell>
          <cell r="AM333">
            <v>55.65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1</v>
          </cell>
          <cell r="CN333">
            <v>1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4</v>
          </cell>
          <cell r="S334"/>
          <cell r="T334"/>
          <cell r="U334"/>
          <cell r="V334">
            <v>34</v>
          </cell>
          <cell r="W334">
            <v>40.950000000000003</v>
          </cell>
          <cell r="X334">
            <v>107.95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/>
          <cell r="AI334"/>
          <cell r="AJ334"/>
          <cell r="AK334">
            <v>28</v>
          </cell>
          <cell r="AL334">
            <v>42.9</v>
          </cell>
          <cell r="AM334">
            <v>91.9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/>
          <cell r="CB334"/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6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5</v>
          </cell>
          <cell r="AH335"/>
          <cell r="AI335"/>
          <cell r="AJ335"/>
          <cell r="AK335">
            <v>89</v>
          </cell>
          <cell r="AL335">
            <v>101.4</v>
          </cell>
          <cell r="AM335">
            <v>276.39999999999998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/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5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/>
          <cell r="T336"/>
          <cell r="U336"/>
          <cell r="V336">
            <v>5</v>
          </cell>
          <cell r="W336">
            <v>3.9</v>
          </cell>
          <cell r="X336">
            <v>13.9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/>
          <cell r="AI336"/>
          <cell r="AJ336"/>
          <cell r="AK336">
            <v>35</v>
          </cell>
          <cell r="AL336">
            <v>46.8</v>
          </cell>
          <cell r="AM336">
            <v>111.8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0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/>
          <cell r="T337"/>
          <cell r="U337"/>
          <cell r="V337">
            <v>27</v>
          </cell>
          <cell r="W337">
            <v>39</v>
          </cell>
          <cell r="X337">
            <v>86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/>
          <cell r="AI337"/>
          <cell r="AJ337"/>
          <cell r="AK337">
            <v>18</v>
          </cell>
          <cell r="AL337">
            <v>17.549999999999997</v>
          </cell>
          <cell r="AM337">
            <v>51.55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/>
          <cell r="CB337"/>
          <cell r="CC337"/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0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/>
          <cell r="AI338"/>
          <cell r="AJ338"/>
          <cell r="AK338">
            <v>23</v>
          </cell>
          <cell r="AL338">
            <v>21.45</v>
          </cell>
          <cell r="AM338">
            <v>67.45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/>
          <cell r="T339"/>
          <cell r="U339"/>
          <cell r="V339">
            <v>29</v>
          </cell>
          <cell r="W339">
            <v>33.15</v>
          </cell>
          <cell r="X339">
            <v>90.15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/>
          <cell r="AI339"/>
          <cell r="AJ339"/>
          <cell r="AK339">
            <v>214</v>
          </cell>
          <cell r="AL339">
            <v>315.89999999999998</v>
          </cell>
          <cell r="AM339">
            <v>698.9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/>
          <cell r="CB339"/>
          <cell r="CC339"/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0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/>
          <cell r="T340"/>
          <cell r="U340"/>
          <cell r="V340">
            <v>93</v>
          </cell>
          <cell r="W340">
            <v>109.19999999999999</v>
          </cell>
          <cell r="X340">
            <v>275.2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/>
          <cell r="AI340"/>
          <cell r="AJ340"/>
          <cell r="AK340">
            <v>271</v>
          </cell>
          <cell r="AL340">
            <v>372.45</v>
          </cell>
          <cell r="AM340">
            <v>862.45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/>
          <cell r="AX340"/>
          <cell r="AY340"/>
          <cell r="AZ340">
            <v>7</v>
          </cell>
          <cell r="BA340">
            <v>9.9499999999999993</v>
          </cell>
          <cell r="BB340">
            <v>20.95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/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0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/>
          <cell r="T341"/>
          <cell r="U341"/>
          <cell r="V341">
            <v>179</v>
          </cell>
          <cell r="W341">
            <v>247.64999999999998</v>
          </cell>
          <cell r="X341">
            <v>575.65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/>
          <cell r="AI341"/>
          <cell r="AJ341"/>
          <cell r="AK341">
            <v>46</v>
          </cell>
          <cell r="AL341">
            <v>60.45</v>
          </cell>
          <cell r="AM341">
            <v>133.44999999999999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/>
          <cell r="AX341"/>
          <cell r="AY341"/>
          <cell r="AZ341">
            <v>15</v>
          </cell>
          <cell r="BA341">
            <v>25.869999999999997</v>
          </cell>
          <cell r="BB341">
            <v>55.87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/>
          <cell r="CB341"/>
          <cell r="CC341"/>
          <cell r="CD341">
            <v>21</v>
          </cell>
          <cell r="CE341">
            <v>28</v>
          </cell>
          <cell r="CF341">
            <v>69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/>
          <cell r="AI342"/>
          <cell r="AJ342"/>
          <cell r="AK342">
            <v>11</v>
          </cell>
          <cell r="AL342">
            <v>11.7</v>
          </cell>
          <cell r="AM342">
            <v>32.700000000000003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0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8</v>
          </cell>
          <cell r="AG343">
            <v>0</v>
          </cell>
          <cell r="AH343"/>
          <cell r="AI343"/>
          <cell r="AJ343"/>
          <cell r="AK343">
            <v>41</v>
          </cell>
          <cell r="AL343">
            <v>50.7</v>
          </cell>
          <cell r="AM343">
            <v>119.7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/>
          <cell r="CB343"/>
          <cell r="CC343"/>
          <cell r="CD343">
            <v>1</v>
          </cell>
          <cell r="CE343">
            <v>2</v>
          </cell>
          <cell r="CF343">
            <v>3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8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/>
          <cell r="T345"/>
          <cell r="U345"/>
          <cell r="V345">
            <v>4</v>
          </cell>
          <cell r="W345">
            <v>1.95</v>
          </cell>
          <cell r="X345">
            <v>9.9499999999999993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/>
          <cell r="AX345"/>
          <cell r="AY345"/>
          <cell r="AZ345">
            <v>3</v>
          </cell>
          <cell r="BA345">
            <v>0</v>
          </cell>
          <cell r="BB345">
            <v>6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0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/>
          <cell r="T346"/>
          <cell r="U346"/>
          <cell r="V346">
            <v>55</v>
          </cell>
          <cell r="W346">
            <v>101.4</v>
          </cell>
          <cell r="X346">
            <v>207.4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/>
          <cell r="AI346"/>
          <cell r="AJ346"/>
          <cell r="AK346">
            <v>32</v>
          </cell>
          <cell r="AL346">
            <v>54.599999999999994</v>
          </cell>
          <cell r="AM346">
            <v>117.6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/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/>
          <cell r="T347"/>
          <cell r="U347"/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/>
          <cell r="AI347"/>
          <cell r="AJ347"/>
          <cell r="AK347">
            <v>26</v>
          </cell>
          <cell r="AL347">
            <v>39</v>
          </cell>
          <cell r="AM347">
            <v>87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/>
          <cell r="AI348"/>
          <cell r="AJ348"/>
          <cell r="AK348">
            <v>44</v>
          </cell>
          <cell r="AL348">
            <v>79.949999999999989</v>
          </cell>
          <cell r="AM348">
            <v>150.94999999999999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/>
          <cell r="AX348"/>
          <cell r="AY348"/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/>
          <cell r="T349"/>
          <cell r="U349"/>
          <cell r="V349">
            <v>7</v>
          </cell>
          <cell r="W349">
            <v>9.75</v>
          </cell>
          <cell r="X349">
            <v>19.75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/>
          <cell r="AI349"/>
          <cell r="AJ349"/>
          <cell r="AK349">
            <v>56</v>
          </cell>
          <cell r="AL349">
            <v>87.75</v>
          </cell>
          <cell r="AM349">
            <v>187.75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/>
          <cell r="T350"/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/>
          <cell r="AI350"/>
          <cell r="AJ350"/>
          <cell r="AK350">
            <v>62</v>
          </cell>
          <cell r="AL350">
            <v>89.699999999999989</v>
          </cell>
          <cell r="AM350">
            <v>202.7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0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/>
          <cell r="AI352"/>
          <cell r="AJ352"/>
          <cell r="AK352">
            <v>13</v>
          </cell>
          <cell r="AL352">
            <v>23.4</v>
          </cell>
          <cell r="AM352">
            <v>48.4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0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7</v>
          </cell>
          <cell r="S353"/>
          <cell r="T353"/>
          <cell r="U353"/>
          <cell r="V353">
            <v>57</v>
          </cell>
          <cell r="W353">
            <v>64.349999999999994</v>
          </cell>
          <cell r="X353">
            <v>166.35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10</v>
          </cell>
          <cell r="AH353"/>
          <cell r="AI353"/>
          <cell r="AJ353"/>
          <cell r="AK353">
            <v>193</v>
          </cell>
          <cell r="AL353">
            <v>273</v>
          </cell>
          <cell r="AM353">
            <v>630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17</v>
          </cell>
          <cell r="CP353">
            <v>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/>
          <cell r="AI375"/>
          <cell r="AJ375"/>
          <cell r="AK375">
            <v>71</v>
          </cell>
          <cell r="AL375">
            <v>78</v>
          </cell>
          <cell r="AM375">
            <v>207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0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/>
          <cell r="AI381"/>
          <cell r="AJ381"/>
          <cell r="AK381">
            <v>39</v>
          </cell>
          <cell r="AL381">
            <v>5.85</v>
          </cell>
          <cell r="AM381">
            <v>81.849999999999994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0</v>
          </cell>
          <cell r="R382">
            <v>0</v>
          </cell>
          <cell r="S382"/>
          <cell r="T382"/>
          <cell r="U382"/>
          <cell r="V382">
            <v>35</v>
          </cell>
          <cell r="W382">
            <v>50.7</v>
          </cell>
          <cell r="X382">
            <v>118.7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54</v>
          </cell>
          <cell r="AE382">
            <v>13</v>
          </cell>
          <cell r="AF382">
            <v>5</v>
          </cell>
          <cell r="AG382">
            <v>0</v>
          </cell>
          <cell r="AH382"/>
          <cell r="AI382"/>
          <cell r="AJ382"/>
          <cell r="AK382">
            <v>143</v>
          </cell>
          <cell r="AL382">
            <v>134.55000000000001</v>
          </cell>
          <cell r="AM382">
            <v>401.55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/>
          <cell r="CB382"/>
          <cell r="CC382"/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55</v>
          </cell>
          <cell r="CM382">
            <v>21</v>
          </cell>
          <cell r="CN382">
            <v>5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>
            <v>4</v>
          </cell>
          <cell r="R383">
            <v>0</v>
          </cell>
          <cell r="S383"/>
          <cell r="T383"/>
          <cell r="U383"/>
          <cell r="V383">
            <v>8</v>
          </cell>
          <cell r="W383">
            <v>7.8</v>
          </cell>
          <cell r="X383">
            <v>23.8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>
            <v>4</v>
          </cell>
          <cell r="AG383">
            <v>0</v>
          </cell>
          <cell r="AH383"/>
          <cell r="AI383"/>
          <cell r="AJ383"/>
          <cell r="AK383">
            <v>46</v>
          </cell>
          <cell r="AL383">
            <v>81.900000000000006</v>
          </cell>
          <cell r="AM383">
            <v>173.9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/>
          <cell r="AX383"/>
          <cell r="AY383"/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/>
          <cell r="CB383"/>
          <cell r="CC383"/>
          <cell r="CD383">
            <v>21</v>
          </cell>
          <cell r="CE383">
            <v>18</v>
          </cell>
          <cell r="CF383">
            <v>60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21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/>
          <cell r="T397"/>
          <cell r="U397"/>
          <cell r="V397">
            <v>23</v>
          </cell>
          <cell r="W397">
            <v>45</v>
          </cell>
          <cell r="X397">
            <v>87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2</v>
          </cell>
          <cell r="AH397"/>
          <cell r="AI397"/>
          <cell r="AJ397"/>
          <cell r="AK397">
            <v>17</v>
          </cell>
          <cell r="AL397">
            <v>5.85</v>
          </cell>
          <cell r="AM397">
            <v>36.85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3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/>
          <cell r="T424"/>
          <cell r="U424"/>
          <cell r="V424">
            <v>17</v>
          </cell>
          <cell r="W424">
            <v>21.45</v>
          </cell>
          <cell r="X424">
            <v>52.45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/>
          <cell r="AI424"/>
          <cell r="AJ424"/>
          <cell r="AK424">
            <v>166</v>
          </cell>
          <cell r="AL424">
            <v>210.6</v>
          </cell>
          <cell r="AM424">
            <v>510.6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/>
          <cell r="AX424"/>
          <cell r="AY424"/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/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0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/>
          <cell r="T426"/>
          <cell r="U426"/>
          <cell r="V426">
            <v>6</v>
          </cell>
          <cell r="W426">
            <v>5.85</v>
          </cell>
          <cell r="X426">
            <v>17.850000000000001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/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/>
          <cell r="T427"/>
          <cell r="U427"/>
          <cell r="V427">
            <v>6</v>
          </cell>
          <cell r="W427">
            <v>7.8</v>
          </cell>
          <cell r="X427">
            <v>18.8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/>
          <cell r="AI427"/>
          <cell r="AJ427"/>
          <cell r="AK427">
            <v>12</v>
          </cell>
          <cell r="AL427">
            <v>17.549999999999997</v>
          </cell>
          <cell r="AM427">
            <v>39.549999999999997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/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0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12</v>
          </cell>
          <cell r="P432">
            <v>6</v>
          </cell>
          <cell r="Q432">
            <v>1</v>
          </cell>
          <cell r="R432">
            <v>4</v>
          </cell>
          <cell r="S432"/>
          <cell r="T432"/>
          <cell r="U432"/>
          <cell r="V432">
            <v>87</v>
          </cell>
          <cell r="W432">
            <v>124.8</v>
          </cell>
          <cell r="X432">
            <v>280.8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>
            <v>3</v>
          </cell>
          <cell r="AG432">
            <v>1</v>
          </cell>
          <cell r="AH432"/>
          <cell r="AI432"/>
          <cell r="AJ432"/>
          <cell r="AK432">
            <v>9</v>
          </cell>
          <cell r="AL432">
            <v>9.75</v>
          </cell>
          <cell r="AM432">
            <v>25.75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/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12</v>
          </cell>
          <cell r="CM432">
            <v>6</v>
          </cell>
          <cell r="CN432">
            <v>4</v>
          </cell>
          <cell r="CO432">
            <v>5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88</v>
          </cell>
          <cell r="W435">
            <v>171.6</v>
          </cell>
          <cell r="X435">
            <v>332.6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2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11</v>
          </cell>
          <cell r="AL435">
            <v>17.549999999999997</v>
          </cell>
          <cell r="AM435">
            <v>38.549999999999997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/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2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/>
          <cell r="T436"/>
          <cell r="U436"/>
          <cell r="V436">
            <v>22</v>
          </cell>
          <cell r="W436">
            <v>37.049999999999997</v>
          </cell>
          <cell r="X436">
            <v>76.05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/>
          <cell r="AI436"/>
          <cell r="AJ436"/>
          <cell r="AK436">
            <v>49</v>
          </cell>
          <cell r="AL436">
            <v>9.75</v>
          </cell>
          <cell r="AM436">
            <v>105.75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/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/>
          <cell r="T437"/>
          <cell r="U437"/>
          <cell r="V437">
            <v>13</v>
          </cell>
          <cell r="W437">
            <v>9.75</v>
          </cell>
          <cell r="X437">
            <v>32.75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/>
          <cell r="AI437"/>
          <cell r="AJ437"/>
          <cell r="AK437">
            <v>51</v>
          </cell>
          <cell r="AL437">
            <v>68.25</v>
          </cell>
          <cell r="AM437">
            <v>158.25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/>
          <cell r="AI438"/>
          <cell r="AJ438"/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/>
          <cell r="T441"/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/>
          <cell r="AI441"/>
          <cell r="AJ441"/>
          <cell r="AK441">
            <v>49</v>
          </cell>
          <cell r="AL441">
            <v>78</v>
          </cell>
          <cell r="AM441">
            <v>164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/>
          <cell r="AX441"/>
          <cell r="AY441"/>
          <cell r="AZ441">
            <v>3</v>
          </cell>
          <cell r="BA441">
            <v>3.98</v>
          </cell>
          <cell r="BB441">
            <v>7.98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/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2</v>
          </cell>
          <cell r="W448">
            <v>3.9</v>
          </cell>
          <cell r="X448">
            <v>7.9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23</v>
          </cell>
          <cell r="AL448">
            <v>40.950000000000003</v>
          </cell>
          <cell r="AM448">
            <v>86.95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0</v>
          </cell>
          <cell r="S449"/>
          <cell r="T449"/>
          <cell r="U449"/>
          <cell r="V449">
            <v>26</v>
          </cell>
          <cell r="W449">
            <v>37.049999999999997</v>
          </cell>
          <cell r="X449">
            <v>87.05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10</v>
          </cell>
          <cell r="AL449">
            <v>7.8</v>
          </cell>
          <cell r="AM449">
            <v>26.8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/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/>
          <cell r="AI452"/>
          <cell r="AJ452"/>
          <cell r="AK452">
            <v>69</v>
          </cell>
          <cell r="AL452">
            <v>87.75</v>
          </cell>
          <cell r="AM452">
            <v>206.75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0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/>
          <cell r="T453"/>
          <cell r="U453"/>
          <cell r="V453">
            <v>47</v>
          </cell>
          <cell r="W453">
            <v>9.75</v>
          </cell>
          <cell r="X453">
            <v>101.75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/>
          <cell r="AI453"/>
          <cell r="AJ453"/>
          <cell r="AK453">
            <v>38</v>
          </cell>
          <cell r="AL453">
            <v>52.65</v>
          </cell>
          <cell r="AM453">
            <v>116.65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/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/>
          <cell r="CB453"/>
          <cell r="CC453"/>
          <cell r="CD453">
            <v>2</v>
          </cell>
          <cell r="CE453">
            <v>2</v>
          </cell>
          <cell r="CF453">
            <v>5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0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0</v>
          </cell>
          <cell r="S455"/>
          <cell r="T455"/>
          <cell r="U455"/>
          <cell r="V455">
            <v>29</v>
          </cell>
          <cell r="W455">
            <v>29.25</v>
          </cell>
          <cell r="X455">
            <v>76.25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0</v>
          </cell>
          <cell r="AH455"/>
          <cell r="AI455"/>
          <cell r="AJ455"/>
          <cell r="AK455">
            <v>52</v>
          </cell>
          <cell r="AL455">
            <v>60.45</v>
          </cell>
          <cell r="AM455">
            <v>142.44999999999999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19</v>
          </cell>
          <cell r="AL457">
            <v>35.099999999999994</v>
          </cell>
          <cell r="AM457">
            <v>66.099999999999994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/>
          <cell r="AI458"/>
          <cell r="AJ458"/>
          <cell r="AK458">
            <v>6</v>
          </cell>
          <cell r="AL458">
            <v>3.9</v>
          </cell>
          <cell r="AM458">
            <v>15.9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0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/>
          <cell r="AI461"/>
          <cell r="AJ461"/>
          <cell r="AK461">
            <v>41</v>
          </cell>
          <cell r="AL461">
            <v>60.45</v>
          </cell>
          <cell r="AM461">
            <v>136.44999999999999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0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/>
          <cell r="T468"/>
          <cell r="U468"/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1</v>
          </cell>
          <cell r="AG468">
            <v>0</v>
          </cell>
          <cell r="AH468"/>
          <cell r="AI468"/>
          <cell r="AJ468"/>
          <cell r="AK468">
            <v>14</v>
          </cell>
          <cell r="AL468">
            <v>17.549999999999997</v>
          </cell>
          <cell r="AM468">
            <v>45.55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1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6</v>
          </cell>
          <cell r="W470">
            <v>11.7</v>
          </cell>
          <cell r="X470">
            <v>23.7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2</v>
          </cell>
          <cell r="AL470">
            <v>3.9</v>
          </cell>
          <cell r="AM470">
            <v>7.9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/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/>
          <cell r="T473"/>
          <cell r="U473"/>
          <cell r="V473">
            <v>16</v>
          </cell>
          <cell r="W473">
            <v>25.35</v>
          </cell>
          <cell r="X473">
            <v>57.35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/>
          <cell r="AI473"/>
          <cell r="AJ473"/>
          <cell r="AK473">
            <v>9</v>
          </cell>
          <cell r="AL473">
            <v>13.649999999999999</v>
          </cell>
          <cell r="AM473">
            <v>30.65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/>
          <cell r="BM473"/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/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0</v>
          </cell>
          <cell r="S508"/>
          <cell r="T508"/>
          <cell r="U508"/>
          <cell r="V508">
            <v>24</v>
          </cell>
          <cell r="W508">
            <v>44.849999999999994</v>
          </cell>
          <cell r="X508">
            <v>80.849999999999994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/>
          <cell r="AI508"/>
          <cell r="AJ508"/>
          <cell r="AK508">
            <v>21</v>
          </cell>
          <cell r="AL508">
            <v>37.049999999999997</v>
          </cell>
          <cell r="AM508">
            <v>72.05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/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2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/>
          <cell r="T509"/>
          <cell r="U509"/>
          <cell r="V509">
            <v>47</v>
          </cell>
          <cell r="W509">
            <v>68.25</v>
          </cell>
          <cell r="X509">
            <v>159.25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4</v>
          </cell>
          <cell r="AH509"/>
          <cell r="AI509"/>
          <cell r="AJ509"/>
          <cell r="AK509">
            <v>81</v>
          </cell>
          <cell r="AL509">
            <v>113.1</v>
          </cell>
          <cell r="AM509">
            <v>252.1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/>
          <cell r="AX509"/>
          <cell r="AY509"/>
          <cell r="AZ509">
            <v>4</v>
          </cell>
          <cell r="BA509">
            <v>5.97</v>
          </cell>
          <cell r="BB509">
            <v>12.969999999999999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/>
          <cell r="CB509"/>
          <cell r="CC509"/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8</v>
          </cell>
          <cell r="CP509">
            <v>0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14</v>
          </cell>
          <cell r="S510"/>
          <cell r="T510"/>
          <cell r="U510"/>
          <cell r="V510">
            <v>97</v>
          </cell>
          <cell r="W510">
            <v>107.25</v>
          </cell>
          <cell r="X510">
            <v>277.25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11</v>
          </cell>
          <cell r="AH510"/>
          <cell r="AI510"/>
          <cell r="AJ510"/>
          <cell r="AK510">
            <v>68</v>
          </cell>
          <cell r="AL510">
            <v>64.349999999999994</v>
          </cell>
          <cell r="AM510">
            <v>173.35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/>
          <cell r="AX510"/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/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25</v>
          </cell>
          <cell r="CP510">
            <v>0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/>
          <cell r="T524"/>
          <cell r="U524"/>
          <cell r="V524">
            <v>26</v>
          </cell>
          <cell r="W524">
            <v>39</v>
          </cell>
          <cell r="X524">
            <v>82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/>
          <cell r="AI524"/>
          <cell r="AJ524"/>
          <cell r="AK524">
            <v>87</v>
          </cell>
          <cell r="AL524">
            <v>142.35</v>
          </cell>
          <cell r="AM524">
            <v>284.35000000000002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/>
          <cell r="AX524"/>
          <cell r="AY524"/>
          <cell r="AZ524">
            <v>9</v>
          </cell>
          <cell r="BA524">
            <v>5.97</v>
          </cell>
          <cell r="BB524">
            <v>21.97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0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0</v>
          </cell>
          <cell r="S527"/>
          <cell r="T527"/>
          <cell r="U527"/>
          <cell r="V527">
            <v>7</v>
          </cell>
          <cell r="W527">
            <v>1.95</v>
          </cell>
          <cell r="X527">
            <v>14.95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0</v>
          </cell>
          <cell r="AH527"/>
          <cell r="AI527"/>
          <cell r="AJ527"/>
          <cell r="AK527">
            <v>15</v>
          </cell>
          <cell r="AL527">
            <v>5.85</v>
          </cell>
          <cell r="AM527">
            <v>35.85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/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/>
          <cell r="T534"/>
          <cell r="U534"/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/>
          <cell r="AI534"/>
          <cell r="AJ534"/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/>
          <cell r="CB534"/>
          <cell r="CC534"/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4</v>
          </cell>
          <cell r="S537"/>
          <cell r="T537"/>
          <cell r="U537"/>
          <cell r="V537">
            <v>10</v>
          </cell>
          <cell r="W537">
            <v>7.8</v>
          </cell>
          <cell r="X537">
            <v>27.8</v>
          </cell>
          <cell r="Y537">
            <v>14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/>
          <cell r="AI537"/>
          <cell r="AJ537"/>
          <cell r="AK537">
            <v>56</v>
          </cell>
          <cell r="AL537">
            <v>76.05</v>
          </cell>
          <cell r="AM537">
            <v>163.05000000000001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/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7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/>
          <cell r="AI552"/>
          <cell r="AJ552"/>
          <cell r="AK552">
            <v>23</v>
          </cell>
          <cell r="AL552">
            <v>17.549999999999997</v>
          </cell>
          <cell r="AM552">
            <v>59.55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/>
          <cell r="T553"/>
          <cell r="U553"/>
          <cell r="V553">
            <v>4</v>
          </cell>
          <cell r="W553">
            <v>3.9</v>
          </cell>
          <cell r="X553">
            <v>11.9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/>
          <cell r="AI553"/>
          <cell r="AJ553"/>
          <cell r="AK553">
            <v>17</v>
          </cell>
          <cell r="AL553">
            <v>19.5</v>
          </cell>
          <cell r="AM553">
            <v>52.5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0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/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2</v>
          </cell>
          <cell r="S555"/>
          <cell r="T555"/>
          <cell r="U555"/>
          <cell r="V555">
            <v>22</v>
          </cell>
          <cell r="W555">
            <v>33.15</v>
          </cell>
          <cell r="X555">
            <v>74.150000000000006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2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/>
          <cell r="AI557"/>
          <cell r="AJ557"/>
          <cell r="AK557">
            <v>39</v>
          </cell>
          <cell r="AL557">
            <v>56.55</v>
          </cell>
          <cell r="AM557">
            <v>124.55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0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/>
          <cell r="T572"/>
          <cell r="U572"/>
          <cell r="V572">
            <v>8</v>
          </cell>
          <cell r="W572">
            <v>5.85</v>
          </cell>
          <cell r="X572">
            <v>20.85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/>
          <cell r="AI572"/>
          <cell r="AJ572"/>
          <cell r="AK572">
            <v>39</v>
          </cell>
          <cell r="AL572">
            <v>58.5</v>
          </cell>
          <cell r="AM572">
            <v>119.5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/>
          <cell r="AX572"/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/>
          <cell r="T573"/>
          <cell r="U573"/>
          <cell r="V573">
            <v>10</v>
          </cell>
          <cell r="W573">
            <v>17.549999999999997</v>
          </cell>
          <cell r="X573">
            <v>30.549999999999997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2</v>
          </cell>
          <cell r="AH573"/>
          <cell r="AI573"/>
          <cell r="AJ573"/>
          <cell r="AK573">
            <v>54</v>
          </cell>
          <cell r="AL573">
            <v>70.199999999999989</v>
          </cell>
          <cell r="AM573">
            <v>172.2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/>
          <cell r="AX573"/>
          <cell r="AY573"/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3</v>
          </cell>
          <cell r="CP573">
            <v>0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/>
          <cell r="T594"/>
          <cell r="U594"/>
          <cell r="V594">
            <v>114</v>
          </cell>
          <cell r="W594">
            <v>159.89999999999998</v>
          </cell>
          <cell r="X594">
            <v>379.9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24</v>
          </cell>
          <cell r="AH594"/>
          <cell r="AI594"/>
          <cell r="AJ594"/>
          <cell r="AK594">
            <v>336</v>
          </cell>
          <cell r="AL594">
            <v>516.75</v>
          </cell>
          <cell r="AM594">
            <v>1162.75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/>
          <cell r="AX594"/>
          <cell r="AY594"/>
          <cell r="AZ594">
            <v>3</v>
          </cell>
          <cell r="BA594">
            <v>3.98</v>
          </cell>
          <cell r="BB594">
            <v>9.98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/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38</v>
          </cell>
          <cell r="CP594">
            <v>0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0</v>
          </cell>
          <cell r="S596"/>
          <cell r="T596"/>
          <cell r="U596"/>
          <cell r="V596">
            <v>13</v>
          </cell>
          <cell r="W596">
            <v>23.4</v>
          </cell>
          <cell r="X596">
            <v>47.4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0</v>
          </cell>
          <cell r="AH596"/>
          <cell r="AI596"/>
          <cell r="AJ596"/>
          <cell r="AK596">
            <v>17</v>
          </cell>
          <cell r="AL596">
            <v>13.649999999999999</v>
          </cell>
          <cell r="AM596">
            <v>44.65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/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/>
          <cell r="T600"/>
          <cell r="U600"/>
          <cell r="V600">
            <v>3</v>
          </cell>
          <cell r="W600">
            <v>0</v>
          </cell>
          <cell r="X600">
            <v>6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/>
          <cell r="AI600"/>
          <cell r="AJ600"/>
          <cell r="AK600">
            <v>24</v>
          </cell>
          <cell r="AL600">
            <v>21.45</v>
          </cell>
          <cell r="AM600">
            <v>60.45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/>
          <cell r="AX600"/>
          <cell r="AY600"/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0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8</v>
          </cell>
          <cell r="AL601">
            <v>15.6</v>
          </cell>
          <cell r="AM601">
            <v>30.6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/>
          <cell r="CB601"/>
          <cell r="CC601"/>
          <cell r="CD601">
            <v>1</v>
          </cell>
          <cell r="CE601">
            <v>2</v>
          </cell>
          <cell r="CF601">
            <v>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4</v>
          </cell>
          <cell r="O603">
            <v>2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11</v>
          </cell>
          <cell r="W603">
            <v>15.6</v>
          </cell>
          <cell r="X603">
            <v>37.6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8</v>
          </cell>
          <cell r="AD603">
            <v>5</v>
          </cell>
          <cell r="AE603">
            <v>4</v>
          </cell>
          <cell r="AF603">
            <v>0</v>
          </cell>
          <cell r="AG603">
            <v>3</v>
          </cell>
          <cell r="AH603"/>
          <cell r="AI603"/>
          <cell r="AJ603"/>
          <cell r="AK603">
            <v>56</v>
          </cell>
          <cell r="AL603">
            <v>83.85</v>
          </cell>
          <cell r="AM603">
            <v>174.85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12</v>
          </cell>
          <cell r="CL603">
            <v>7</v>
          </cell>
          <cell r="CM603">
            <v>4</v>
          </cell>
          <cell r="CN603">
            <v>0</v>
          </cell>
          <cell r="CO603">
            <v>3</v>
          </cell>
          <cell r="CP603">
            <v>0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/>
          <cell r="T607"/>
          <cell r="U607"/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/>
          <cell r="AI607"/>
          <cell r="AJ607"/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6</v>
          </cell>
          <cell r="S608"/>
          <cell r="T608"/>
          <cell r="U608"/>
          <cell r="V608">
            <v>87</v>
          </cell>
          <cell r="W608">
            <v>97.5</v>
          </cell>
          <cell r="X608">
            <v>259.5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/>
          <cell r="AI608"/>
          <cell r="AJ608"/>
          <cell r="AK608">
            <v>20</v>
          </cell>
          <cell r="AL608">
            <v>29.25</v>
          </cell>
          <cell r="AM608">
            <v>66.25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6</v>
          </cell>
          <cell r="CP608">
            <v>0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0</v>
          </cell>
          <cell r="S610"/>
          <cell r="T610"/>
          <cell r="U610"/>
          <cell r="V610">
            <v>64</v>
          </cell>
          <cell r="W610">
            <v>107.25</v>
          </cell>
          <cell r="X610">
            <v>216.25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/>
          <cell r="T612"/>
          <cell r="U612"/>
          <cell r="V612">
            <v>51</v>
          </cell>
          <cell r="W612">
            <v>81.900000000000006</v>
          </cell>
          <cell r="X612">
            <v>164.9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/>
          <cell r="AI612"/>
          <cell r="AJ612"/>
          <cell r="AK612">
            <v>22</v>
          </cell>
          <cell r="AL612">
            <v>29.25</v>
          </cell>
          <cell r="AM612">
            <v>67.25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/>
          <cell r="AX612"/>
          <cell r="AY612"/>
          <cell r="AZ612">
            <v>3</v>
          </cell>
          <cell r="BA612">
            <v>0</v>
          </cell>
          <cell r="BB612">
            <v>6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0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4</v>
          </cell>
          <cell r="S613"/>
          <cell r="T613"/>
          <cell r="U613"/>
          <cell r="V613">
            <v>64</v>
          </cell>
          <cell r="W613">
            <v>83.85</v>
          </cell>
          <cell r="X613">
            <v>199.85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0</v>
          </cell>
          <cell r="AH613"/>
          <cell r="AI613"/>
          <cell r="AJ613"/>
          <cell r="AK613">
            <v>31</v>
          </cell>
          <cell r="AL613">
            <v>25.35</v>
          </cell>
          <cell r="AM613">
            <v>87.35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6</v>
          </cell>
          <cell r="BA613">
            <v>11.94</v>
          </cell>
          <cell r="BB613">
            <v>21.939999999999998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/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4</v>
          </cell>
          <cell r="CP613">
            <v>0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1</v>
          </cell>
          <cell r="S614"/>
          <cell r="T614"/>
          <cell r="U614"/>
          <cell r="V614">
            <v>18</v>
          </cell>
          <cell r="W614">
            <v>31.2</v>
          </cell>
          <cell r="X614">
            <v>62.2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3</v>
          </cell>
          <cell r="AH614"/>
          <cell r="AI614"/>
          <cell r="AJ614"/>
          <cell r="AK614">
            <v>10</v>
          </cell>
          <cell r="AL614">
            <v>0</v>
          </cell>
          <cell r="AM614">
            <v>20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/>
          <cell r="AX614"/>
          <cell r="AY614"/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4</v>
          </cell>
          <cell r="CP614">
            <v>0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/>
          <cell r="T615"/>
          <cell r="U615"/>
          <cell r="V615">
            <v>50</v>
          </cell>
          <cell r="W615">
            <v>72.150000000000006</v>
          </cell>
          <cell r="X615">
            <v>164.15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/>
          <cell r="AI615"/>
          <cell r="AJ615"/>
          <cell r="AK615">
            <v>33</v>
          </cell>
          <cell r="AL615">
            <v>40.950000000000003</v>
          </cell>
          <cell r="AM615">
            <v>98.95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0</v>
          </cell>
          <cell r="AH616"/>
          <cell r="AI616"/>
          <cell r="AJ616"/>
          <cell r="AK616">
            <v>62</v>
          </cell>
          <cell r="AL616">
            <v>91.65</v>
          </cell>
          <cell r="AM616">
            <v>204.65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8</v>
          </cell>
          <cell r="S617"/>
          <cell r="T617"/>
          <cell r="U617"/>
          <cell r="V617">
            <v>58</v>
          </cell>
          <cell r="W617">
            <v>70.199999999999989</v>
          </cell>
          <cell r="X617">
            <v>177.2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8</v>
          </cell>
          <cell r="CP617">
            <v>0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0</v>
          </cell>
          <cell r="S620"/>
          <cell r="T620"/>
          <cell r="U620"/>
          <cell r="V620">
            <v>20</v>
          </cell>
          <cell r="W620">
            <v>37.049999999999997</v>
          </cell>
          <cell r="X620">
            <v>74.05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11</v>
          </cell>
          <cell r="AL620">
            <v>17.549999999999997</v>
          </cell>
          <cell r="AM620">
            <v>35.549999999999997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1</v>
          </cell>
          <cell r="Q622">
            <v>4</v>
          </cell>
          <cell r="R622">
            <v>0</v>
          </cell>
          <cell r="S622"/>
          <cell r="T622"/>
          <cell r="U622"/>
          <cell r="V622">
            <v>43</v>
          </cell>
          <cell r="W622">
            <v>74.099999999999994</v>
          </cell>
          <cell r="X622">
            <v>142.1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19</v>
          </cell>
          <cell r="AF622">
            <v>9</v>
          </cell>
          <cell r="AG622">
            <v>0</v>
          </cell>
          <cell r="AH622"/>
          <cell r="AI622"/>
          <cell r="AJ622"/>
          <cell r="AK622">
            <v>102</v>
          </cell>
          <cell r="AL622">
            <v>144.30000000000001</v>
          </cell>
          <cell r="AM622">
            <v>318.3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/>
          <cell r="CB622"/>
          <cell r="CC622"/>
          <cell r="CD622">
            <v>0</v>
          </cell>
          <cell r="CE622">
            <v>0</v>
          </cell>
          <cell r="CF622">
            <v>0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20</v>
          </cell>
          <cell r="CN622">
            <v>13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/>
          <cell r="AI623"/>
          <cell r="AJ623"/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1</v>
          </cell>
          <cell r="S624"/>
          <cell r="T624"/>
          <cell r="U624"/>
          <cell r="V624">
            <v>50</v>
          </cell>
          <cell r="W624">
            <v>58.5</v>
          </cell>
          <cell r="X624">
            <v>147.5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10</v>
          </cell>
          <cell r="AH624"/>
          <cell r="AI624"/>
          <cell r="AJ624"/>
          <cell r="AK624">
            <v>148</v>
          </cell>
          <cell r="AL624">
            <v>220.35</v>
          </cell>
          <cell r="AM624">
            <v>486.35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/>
          <cell r="AX624"/>
          <cell r="AY624"/>
          <cell r="AZ624">
            <v>3</v>
          </cell>
          <cell r="BA624">
            <v>1.99</v>
          </cell>
          <cell r="BB624">
            <v>7.99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/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11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1</v>
          </cell>
          <cell r="S625"/>
          <cell r="T625"/>
          <cell r="U625"/>
          <cell r="V625">
            <v>72</v>
          </cell>
          <cell r="W625">
            <v>103.35</v>
          </cell>
          <cell r="X625">
            <v>220.35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1</v>
          </cell>
          <cell r="AH625"/>
          <cell r="AI625"/>
          <cell r="AJ625"/>
          <cell r="AK625">
            <v>48</v>
          </cell>
          <cell r="AL625">
            <v>66.3</v>
          </cell>
          <cell r="AM625">
            <v>134.30000000000001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/>
          <cell r="CB625"/>
          <cell r="CC625"/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2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/>
          <cell r="T626"/>
          <cell r="U626"/>
          <cell r="V626">
            <v>7</v>
          </cell>
          <cell r="W626">
            <v>5.85</v>
          </cell>
          <cell r="X626">
            <v>18.850000000000001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/>
          <cell r="T627"/>
          <cell r="U627"/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/>
          <cell r="AI627"/>
          <cell r="AJ627"/>
          <cell r="AK627">
            <v>10</v>
          </cell>
          <cell r="AL627">
            <v>7.8</v>
          </cell>
          <cell r="AM627">
            <v>27.8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/>
          <cell r="T632"/>
          <cell r="U632"/>
          <cell r="V632">
            <v>2</v>
          </cell>
          <cell r="W632">
            <v>0</v>
          </cell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/>
          <cell r="T637"/>
          <cell r="U637"/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/>
          <cell r="AI637"/>
          <cell r="AJ637"/>
          <cell r="AK637">
            <v>50</v>
          </cell>
          <cell r="AL637">
            <v>58.5</v>
          </cell>
          <cell r="AM637">
            <v>150.5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/>
          <cell r="AX637"/>
          <cell r="AY637"/>
          <cell r="AZ637">
            <v>3</v>
          </cell>
          <cell r="BA637">
            <v>1.99</v>
          </cell>
          <cell r="BB637">
            <v>7.99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0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3</v>
          </cell>
          <cell r="AH638"/>
          <cell r="AI638"/>
          <cell r="AJ638"/>
          <cell r="AK638">
            <v>25</v>
          </cell>
          <cell r="AL638">
            <v>29.25</v>
          </cell>
          <cell r="AM638">
            <v>72.25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3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/>
          <cell r="T659"/>
          <cell r="U659"/>
          <cell r="V659">
            <v>15</v>
          </cell>
          <cell r="W659">
            <v>17.549999999999997</v>
          </cell>
          <cell r="X659">
            <v>41.55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/>
          <cell r="AI659"/>
          <cell r="AJ659"/>
          <cell r="AK659">
            <v>190</v>
          </cell>
          <cell r="AL659">
            <v>255.45</v>
          </cell>
          <cell r="AM659">
            <v>582.45000000000005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/>
          <cell r="CB659"/>
          <cell r="CC659"/>
          <cell r="CD659">
            <v>5</v>
          </cell>
          <cell r="CE659">
            <v>10</v>
          </cell>
          <cell r="CF659">
            <v>17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5</v>
          </cell>
          <cell r="W668">
            <v>7.8</v>
          </cell>
          <cell r="X668">
            <v>16.8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34</v>
          </cell>
          <cell r="AL668">
            <v>50.7</v>
          </cell>
          <cell r="AM668">
            <v>109.7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0</v>
          </cell>
          <cell r="AH670"/>
          <cell r="AI670"/>
          <cell r="AJ670"/>
          <cell r="AK670">
            <v>13</v>
          </cell>
          <cell r="AL670">
            <v>19.5</v>
          </cell>
          <cell r="AM670">
            <v>44.5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0</v>
          </cell>
          <cell r="S671"/>
          <cell r="T671"/>
          <cell r="U671"/>
          <cell r="V671">
            <v>59</v>
          </cell>
          <cell r="W671">
            <v>81.900000000000006</v>
          </cell>
          <cell r="X671">
            <v>184.9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0</v>
          </cell>
          <cell r="AH671"/>
          <cell r="AI671"/>
          <cell r="AJ671"/>
          <cell r="AK671">
            <v>36</v>
          </cell>
          <cell r="AL671">
            <v>54.599999999999994</v>
          </cell>
          <cell r="AM671">
            <v>113.6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/>
          <cell r="AX671"/>
          <cell r="AY671"/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/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15</v>
          </cell>
          <cell r="W672">
            <v>29.25</v>
          </cell>
          <cell r="X672">
            <v>59.25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4</v>
          </cell>
          <cell r="AL672">
            <v>5.85</v>
          </cell>
          <cell r="AM672">
            <v>12.85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3</v>
          </cell>
          <cell r="BA672">
            <v>5.97</v>
          </cell>
          <cell r="BB672">
            <v>11.969999999999999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0</v>
          </cell>
          <cell r="S673"/>
          <cell r="T673"/>
          <cell r="U673"/>
          <cell r="V673">
            <v>110</v>
          </cell>
          <cell r="W673">
            <v>195</v>
          </cell>
          <cell r="X673">
            <v>397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35</v>
          </cell>
          <cell r="AL673">
            <v>35.099999999999994</v>
          </cell>
          <cell r="AM673">
            <v>103.1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/>
          <cell r="AX673"/>
          <cell r="AY673"/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/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4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/>
          <cell r="AI693"/>
          <cell r="AJ693"/>
          <cell r="AK693">
            <v>33</v>
          </cell>
          <cell r="AL693">
            <v>44.849999999999994</v>
          </cell>
          <cell r="AM693">
            <v>107.85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/>
          <cell r="T695"/>
          <cell r="U695"/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/>
          <cell r="CB695"/>
          <cell r="CC695"/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/>
          <cell r="CB696"/>
          <cell r="CC696"/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8</v>
          </cell>
          <cell r="AL702">
            <v>15.6</v>
          </cell>
          <cell r="AM702">
            <v>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0</v>
          </cell>
          <cell r="S710"/>
          <cell r="T710"/>
          <cell r="U710"/>
          <cell r="V710">
            <v>4</v>
          </cell>
          <cell r="W710">
            <v>5.85</v>
          </cell>
          <cell r="X710">
            <v>13.85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14</v>
          </cell>
          <cell r="AL710">
            <v>27.299999999999997</v>
          </cell>
          <cell r="AM710">
            <v>55.3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/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0</v>
          </cell>
          <cell r="AH715"/>
          <cell r="AI715"/>
          <cell r="AJ715"/>
          <cell r="AK715">
            <v>45</v>
          </cell>
          <cell r="AL715">
            <v>58.5</v>
          </cell>
          <cell r="AM715">
            <v>139.5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/>
          <cell r="T716"/>
          <cell r="U716"/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/>
          <cell r="AI716"/>
          <cell r="AJ716"/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/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4</v>
          </cell>
          <cell r="AL719">
            <v>3.9</v>
          </cell>
          <cell r="AM719">
            <v>10.9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/>
          <cell r="AI720"/>
          <cell r="AJ720"/>
          <cell r="AK720">
            <v>32</v>
          </cell>
          <cell r="AL720">
            <v>40.950000000000003</v>
          </cell>
          <cell r="AM720">
            <v>92.95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/>
          <cell r="T722"/>
          <cell r="U722"/>
          <cell r="V722">
            <v>23</v>
          </cell>
          <cell r="W722">
            <v>35.099999999999994</v>
          </cell>
          <cell r="X722">
            <v>77.099999999999994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0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/>
          <cell r="T723"/>
          <cell r="U723"/>
          <cell r="V723">
            <v>82</v>
          </cell>
          <cell r="W723">
            <v>107.25</v>
          </cell>
          <cell r="X723">
            <v>261.25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/>
          <cell r="AI723"/>
          <cell r="AJ723"/>
          <cell r="AK723">
            <v>4</v>
          </cell>
          <cell r="AL723">
            <v>1.95</v>
          </cell>
          <cell r="AM723">
            <v>9.9499999999999993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0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/>
          <cell r="AI725"/>
          <cell r="AJ725"/>
          <cell r="AK725">
            <v>2</v>
          </cell>
          <cell r="AL725">
            <v>1.95</v>
          </cell>
          <cell r="AM725">
            <v>4.95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/>
          <cell r="T728"/>
          <cell r="U728"/>
          <cell r="V728">
            <v>3</v>
          </cell>
          <cell r="W728">
            <v>0</v>
          </cell>
          <cell r="X728">
            <v>6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0</v>
          </cell>
          <cell r="S731"/>
          <cell r="T731"/>
          <cell r="U731"/>
          <cell r="V731">
            <v>50</v>
          </cell>
          <cell r="W731">
            <v>81.900000000000006</v>
          </cell>
          <cell r="X731">
            <v>168.9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/>
          <cell r="AI731"/>
          <cell r="AJ731"/>
          <cell r="AK731">
            <v>13</v>
          </cell>
          <cell r="AL731">
            <v>23.4</v>
          </cell>
          <cell r="AM731">
            <v>44.4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/>
          <cell r="AI734"/>
          <cell r="AJ734"/>
          <cell r="AK734">
            <v>22</v>
          </cell>
          <cell r="AL734">
            <v>37.049999999999997</v>
          </cell>
          <cell r="AM734">
            <v>73.05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/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0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1</v>
          </cell>
          <cell r="AH735"/>
          <cell r="AI735"/>
          <cell r="AJ735"/>
          <cell r="AK735">
            <v>39</v>
          </cell>
          <cell r="AL735">
            <v>60.45</v>
          </cell>
          <cell r="AM735">
            <v>128.44999999999999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1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3</v>
          </cell>
          <cell r="S737"/>
          <cell r="T737"/>
          <cell r="U737"/>
          <cell r="V737">
            <v>28</v>
          </cell>
          <cell r="W737">
            <v>40.950000000000003</v>
          </cell>
          <cell r="X737">
            <v>87.95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5</v>
          </cell>
          <cell r="AH737"/>
          <cell r="AI737"/>
          <cell r="AJ737"/>
          <cell r="AK737">
            <v>26</v>
          </cell>
          <cell r="AL737">
            <v>33.15</v>
          </cell>
          <cell r="AM737">
            <v>77.150000000000006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8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11</v>
          </cell>
          <cell r="W746">
            <v>21.45</v>
          </cell>
          <cell r="X746">
            <v>40.450000000000003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2</v>
          </cell>
          <cell r="AG746">
            <v>14</v>
          </cell>
          <cell r="AH746"/>
          <cell r="AI746"/>
          <cell r="AJ746"/>
          <cell r="AK746">
            <v>43</v>
          </cell>
          <cell r="AL746">
            <v>52.65</v>
          </cell>
          <cell r="AM746">
            <v>138.65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0</v>
          </cell>
          <cell r="AW746"/>
          <cell r="AX746"/>
          <cell r="AY746"/>
          <cell r="AZ746">
            <v>3</v>
          </cell>
          <cell r="BA746">
            <v>0</v>
          </cell>
          <cell r="BB746">
            <v>6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/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5</v>
          </cell>
          <cell r="CO746">
            <v>14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/>
          <cell r="T747"/>
          <cell r="U747"/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3</v>
          </cell>
          <cell r="AH747"/>
          <cell r="AI747"/>
          <cell r="AJ747"/>
          <cell r="AK747">
            <v>11</v>
          </cell>
          <cell r="AL747">
            <v>0</v>
          </cell>
          <cell r="AM747">
            <v>22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3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/>
          <cell r="AI748"/>
          <cell r="AJ748"/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/>
          <cell r="AX748"/>
          <cell r="AY748"/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/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2</v>
          </cell>
          <cell r="S750"/>
          <cell r="T750"/>
          <cell r="U750"/>
          <cell r="V750">
            <v>10</v>
          </cell>
          <cell r="W750">
            <v>9.75</v>
          </cell>
          <cell r="X750">
            <v>28.75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3</v>
          </cell>
          <cell r="AH750"/>
          <cell r="AI750"/>
          <cell r="AJ750"/>
          <cell r="AK750">
            <v>70</v>
          </cell>
          <cell r="AL750">
            <v>105.3</v>
          </cell>
          <cell r="AM750">
            <v>229.3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/>
          <cell r="CB750"/>
          <cell r="CC750"/>
          <cell r="CD750">
            <v>48</v>
          </cell>
          <cell r="CE750">
            <v>78</v>
          </cell>
          <cell r="CF750">
            <v>155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7</v>
          </cell>
          <cell r="CP750">
            <v>0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/>
          <cell r="T758"/>
          <cell r="U758"/>
          <cell r="V758">
            <v>7</v>
          </cell>
          <cell r="W758">
            <v>3.9</v>
          </cell>
          <cell r="X758">
            <v>16.899999999999999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/>
          <cell r="AI758"/>
          <cell r="AJ758"/>
          <cell r="AK758">
            <v>28</v>
          </cell>
          <cell r="AL758">
            <v>19.5</v>
          </cell>
          <cell r="AM758">
            <v>69.5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/>
          <cell r="CB758"/>
          <cell r="CC758"/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0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/>
          <cell r="T762"/>
          <cell r="U762"/>
          <cell r="V762">
            <v>50</v>
          </cell>
          <cell r="W762">
            <v>56.55</v>
          </cell>
          <cell r="X762">
            <v>145.55000000000001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7</v>
          </cell>
          <cell r="AH762"/>
          <cell r="AI762"/>
          <cell r="AJ762"/>
          <cell r="AK762">
            <v>32</v>
          </cell>
          <cell r="AL762">
            <v>23.4</v>
          </cell>
          <cell r="AM762">
            <v>87.4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/>
          <cell r="AX762"/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18</v>
          </cell>
          <cell r="CP762">
            <v>0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3</v>
          </cell>
          <cell r="S763"/>
          <cell r="T763"/>
          <cell r="U763"/>
          <cell r="V763">
            <v>14</v>
          </cell>
          <cell r="W763">
            <v>15.6</v>
          </cell>
          <cell r="X763">
            <v>39.6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17</v>
          </cell>
          <cell r="AH763"/>
          <cell r="AI763"/>
          <cell r="AJ763"/>
          <cell r="AK763">
            <v>163</v>
          </cell>
          <cell r="AL763">
            <v>204.75</v>
          </cell>
          <cell r="AM763">
            <v>499.75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20</v>
          </cell>
          <cell r="CP763">
            <v>0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/>
          <cell r="T764"/>
          <cell r="U764"/>
          <cell r="V764">
            <v>7</v>
          </cell>
          <cell r="W764">
            <v>150</v>
          </cell>
          <cell r="X764">
            <v>159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/>
          <cell r="AI764"/>
          <cell r="AJ764"/>
          <cell r="AK764">
            <v>77</v>
          </cell>
          <cell r="AL764">
            <v>56.55</v>
          </cell>
          <cell r="AM764">
            <v>195.55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/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0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/>
          <cell r="T765"/>
          <cell r="U765"/>
          <cell r="V765">
            <v>13</v>
          </cell>
          <cell r="W765">
            <v>15.6</v>
          </cell>
          <cell r="X765">
            <v>40.6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/>
          <cell r="AI765"/>
          <cell r="AJ765"/>
          <cell r="AK765">
            <v>104</v>
          </cell>
          <cell r="AL765">
            <v>126.75</v>
          </cell>
          <cell r="AM765">
            <v>316.75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0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/>
          <cell r="T766"/>
          <cell r="U766"/>
          <cell r="V766">
            <v>40</v>
          </cell>
          <cell r="W766">
            <v>40.950000000000003</v>
          </cell>
          <cell r="X766">
            <v>115.95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/>
          <cell r="AI766"/>
          <cell r="AJ766"/>
          <cell r="AK766">
            <v>2</v>
          </cell>
          <cell r="AL766">
            <v>1.95</v>
          </cell>
          <cell r="AM766">
            <v>5.95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/>
          <cell r="T767"/>
          <cell r="U767"/>
          <cell r="V767">
            <v>14</v>
          </cell>
          <cell r="W767">
            <v>9.75</v>
          </cell>
          <cell r="X767">
            <v>37.75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/>
          <cell r="AI767"/>
          <cell r="AJ767"/>
          <cell r="AK767">
            <v>14</v>
          </cell>
          <cell r="AL767">
            <v>7.8</v>
          </cell>
          <cell r="AM767">
            <v>35.799999999999997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0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1</v>
          </cell>
          <cell r="W768">
            <v>1.95</v>
          </cell>
          <cell r="X768">
            <v>2.95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0</v>
          </cell>
          <cell r="AH768"/>
          <cell r="AI768"/>
          <cell r="AJ768"/>
          <cell r="AK768">
            <v>28</v>
          </cell>
          <cell r="AL768">
            <v>23.4</v>
          </cell>
          <cell r="AM768">
            <v>73.400000000000006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/>
          <cell r="AX768"/>
          <cell r="AY768"/>
          <cell r="AZ768">
            <v>3</v>
          </cell>
          <cell r="BA768">
            <v>3.98</v>
          </cell>
          <cell r="BB768">
            <v>9.98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5</v>
          </cell>
          <cell r="S769"/>
          <cell r="T769"/>
          <cell r="U769"/>
          <cell r="V769">
            <v>57</v>
          </cell>
          <cell r="W769">
            <v>89.699999999999989</v>
          </cell>
          <cell r="X769">
            <v>194.7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9</v>
          </cell>
          <cell r="AH769"/>
          <cell r="AI769"/>
          <cell r="AJ769"/>
          <cell r="AK769">
            <v>221</v>
          </cell>
          <cell r="AL769">
            <v>370.5</v>
          </cell>
          <cell r="AM769">
            <v>758.5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/>
          <cell r="AX769"/>
          <cell r="AY769"/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/>
          <cell r="CB769"/>
          <cell r="CC769"/>
          <cell r="CD769">
            <v>12</v>
          </cell>
          <cell r="CE769">
            <v>22</v>
          </cell>
          <cell r="CF769">
            <v>44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16</v>
          </cell>
          <cell r="CP769">
            <v>0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/>
          <cell r="T770"/>
          <cell r="U770"/>
          <cell r="V770">
            <v>7</v>
          </cell>
          <cell r="W770">
            <v>11.7</v>
          </cell>
          <cell r="X770">
            <v>24.7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/>
          <cell r="T771"/>
          <cell r="U771"/>
          <cell r="V771">
            <v>24</v>
          </cell>
          <cell r="W771">
            <v>15.6</v>
          </cell>
          <cell r="X771">
            <v>61.6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/>
          <cell r="AI771"/>
          <cell r="AJ771"/>
          <cell r="AK771">
            <v>8</v>
          </cell>
          <cell r="AL771">
            <v>11.7</v>
          </cell>
          <cell r="AM771">
            <v>24.7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0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/>
          <cell r="T773"/>
          <cell r="U773"/>
          <cell r="V773">
            <v>30</v>
          </cell>
          <cell r="W773">
            <v>44.849999999999994</v>
          </cell>
          <cell r="X773">
            <v>100.85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/>
          <cell r="AI773"/>
          <cell r="AJ773"/>
          <cell r="AK773">
            <v>18</v>
          </cell>
          <cell r="AL773">
            <v>27.299999999999997</v>
          </cell>
          <cell r="AM773">
            <v>59.3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/>
          <cell r="AI774"/>
          <cell r="AJ774"/>
          <cell r="AK774">
            <v>3</v>
          </cell>
          <cell r="AL774">
            <v>0</v>
          </cell>
          <cell r="AM774">
            <v>6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23</v>
          </cell>
          <cell r="W776">
            <v>37.049999999999997</v>
          </cell>
          <cell r="X776">
            <v>77.05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40</v>
          </cell>
          <cell r="AL776">
            <v>66.3</v>
          </cell>
          <cell r="AM776">
            <v>134.30000000000001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0</v>
          </cell>
          <cell r="S778"/>
          <cell r="T778"/>
          <cell r="U778"/>
          <cell r="V778">
            <v>28</v>
          </cell>
          <cell r="W778">
            <v>37.049999999999997</v>
          </cell>
          <cell r="X778">
            <v>86.05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/>
          <cell r="AI778"/>
          <cell r="AJ778"/>
          <cell r="AK778">
            <v>15</v>
          </cell>
          <cell r="AL778">
            <v>17.549999999999997</v>
          </cell>
          <cell r="AM778">
            <v>43.55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/>
          <cell r="CB778"/>
          <cell r="CC778"/>
          <cell r="CD778">
            <v>3</v>
          </cell>
          <cell r="CE778">
            <v>0</v>
          </cell>
          <cell r="CF778">
            <v>6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6</v>
          </cell>
          <cell r="W779">
            <v>1.95</v>
          </cell>
          <cell r="X779">
            <v>13.95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0</v>
          </cell>
          <cell r="AH779"/>
          <cell r="AI779"/>
          <cell r="AJ779"/>
          <cell r="AK779">
            <v>58</v>
          </cell>
          <cell r="AL779">
            <v>66.3</v>
          </cell>
          <cell r="AM779">
            <v>168.3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/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3</v>
          </cell>
          <cell r="W780">
            <v>3.9</v>
          </cell>
          <cell r="X780">
            <v>9.9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/>
          <cell r="AI780"/>
          <cell r="AJ780"/>
          <cell r="AK780">
            <v>43</v>
          </cell>
          <cell r="AL780">
            <v>50.7</v>
          </cell>
          <cell r="AM780">
            <v>130.69999999999999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7</v>
          </cell>
          <cell r="CN780">
            <v>2</v>
          </cell>
          <cell r="CO780">
            <v>2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2</v>
          </cell>
          <cell r="W781">
            <v>3.9</v>
          </cell>
          <cell r="X781">
            <v>5.9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3</v>
          </cell>
          <cell r="AH781"/>
          <cell r="AI781"/>
          <cell r="AJ781"/>
          <cell r="AK781">
            <v>38</v>
          </cell>
          <cell r="AL781">
            <v>50.7</v>
          </cell>
          <cell r="AM781">
            <v>107.7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3</v>
          </cell>
          <cell r="CP781">
            <v>0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12</v>
          </cell>
          <cell r="W782">
            <v>21.45</v>
          </cell>
          <cell r="X782">
            <v>41.45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7</v>
          </cell>
          <cell r="AL782">
            <v>9.75</v>
          </cell>
          <cell r="AM782">
            <v>22.75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/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/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1</v>
          </cell>
          <cell r="W783">
            <v>1.95</v>
          </cell>
          <cell r="X783">
            <v>3.95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/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/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/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/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0</v>
          </cell>
          <cell r="S785"/>
          <cell r="T785"/>
          <cell r="U785"/>
          <cell r="V785">
            <v>34</v>
          </cell>
          <cell r="W785">
            <v>60.45</v>
          </cell>
          <cell r="X785">
            <v>114.45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13</v>
          </cell>
          <cell r="AL785">
            <v>23.4</v>
          </cell>
          <cell r="AM785">
            <v>48.4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/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/>
          <cell r="CB785"/>
          <cell r="CC785"/>
          <cell r="CD785">
            <v>11</v>
          </cell>
          <cell r="CE785">
            <v>20</v>
          </cell>
          <cell r="CF785">
            <v>40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/>
          <cell r="T786"/>
          <cell r="U786"/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53</v>
          </cell>
          <cell r="AL786">
            <v>70.199999999999989</v>
          </cell>
          <cell r="AM786">
            <v>170.2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1</v>
          </cell>
          <cell r="BA786">
            <v>1.99</v>
          </cell>
          <cell r="BB786">
            <v>3.99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/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/>
          <cell r="CB786"/>
          <cell r="CC786"/>
          <cell r="CD786">
            <v>116</v>
          </cell>
          <cell r="CE786">
            <v>114</v>
          </cell>
          <cell r="CF786">
            <v>346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/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/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/>
          <cell r="T788"/>
          <cell r="U788"/>
          <cell r="V788">
            <v>22</v>
          </cell>
          <cell r="W788">
            <v>33.15</v>
          </cell>
          <cell r="X788">
            <v>73.150000000000006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/>
          <cell r="AI788"/>
          <cell r="AJ788"/>
          <cell r="AK788">
            <v>38</v>
          </cell>
          <cell r="AL788">
            <v>39</v>
          </cell>
          <cell r="AM788">
            <v>111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/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/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0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/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/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/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/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/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/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/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4" sqref="W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2938</v>
      </c>
      <c r="K4" s="48">
        <f t="shared" si="0"/>
        <v>2495</v>
      </c>
      <c r="L4" s="48">
        <f t="shared" si="0"/>
        <v>3270</v>
      </c>
      <c r="M4" s="48">
        <f t="shared" si="0"/>
        <v>3262</v>
      </c>
      <c r="N4" s="48">
        <f t="shared" si="0"/>
        <v>3487</v>
      </c>
      <c r="O4" s="48">
        <f t="shared" si="0"/>
        <v>3317</v>
      </c>
      <c r="P4" s="48">
        <f t="shared" si="0"/>
        <v>3219</v>
      </c>
      <c r="Q4" s="48">
        <f t="shared" si="0"/>
        <v>3272</v>
      </c>
      <c r="R4" s="48">
        <f t="shared" si="0"/>
        <v>2088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27348</v>
      </c>
      <c r="X4" s="91">
        <f>IFERROR(W4/V4,0)</f>
        <v>0.84270511175775198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41</v>
      </c>
      <c r="AG4" s="48">
        <f t="shared" si="1"/>
        <v>32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406</v>
      </c>
      <c r="AM4" s="91">
        <f>IFERROR(AL4/AK4,0)</f>
        <v>0.5751522878594707</v>
      </c>
      <c r="AN4" s="47">
        <f t="shared" ref="AN4:BA4" si="2">SUBTOTAL(9,AN6:AN952)</f>
        <v>381</v>
      </c>
      <c r="AO4" s="48">
        <f t="shared" si="2"/>
        <v>281</v>
      </c>
      <c r="AP4" s="48">
        <f t="shared" si="2"/>
        <v>378</v>
      </c>
      <c r="AQ4" s="48">
        <f t="shared" si="2"/>
        <v>356</v>
      </c>
      <c r="AR4" s="48">
        <f t="shared" si="2"/>
        <v>644</v>
      </c>
      <c r="AS4" s="48">
        <f t="shared" si="2"/>
        <v>1054</v>
      </c>
      <c r="AT4" s="48">
        <f t="shared" si="2"/>
        <v>819</v>
      </c>
      <c r="AU4" s="48">
        <f t="shared" si="2"/>
        <v>674</v>
      </c>
      <c r="AV4" s="48">
        <f t="shared" si="2"/>
        <v>290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4877</v>
      </c>
      <c r="BB4" s="91">
        <f>IFERROR(BA4/AZ4,0)</f>
        <v>2.2305733843550373</v>
      </c>
      <c r="BC4" s="47">
        <f t="shared" ref="BC4:BP4" si="3">SUBTOTAL(9,BC6:BC952)</f>
        <v>6017</v>
      </c>
      <c r="BD4" s="48">
        <f t="shared" si="3"/>
        <v>5124</v>
      </c>
      <c r="BE4" s="48">
        <f t="shared" si="3"/>
        <v>7510</v>
      </c>
      <c r="BF4" s="48">
        <f t="shared" si="3"/>
        <v>8359</v>
      </c>
      <c r="BG4" s="48">
        <f t="shared" si="3"/>
        <v>7740</v>
      </c>
      <c r="BH4" s="48">
        <f t="shared" si="3"/>
        <v>7373</v>
      </c>
      <c r="BI4" s="48">
        <f t="shared" si="3"/>
        <v>6493</v>
      </c>
      <c r="BJ4" s="48">
        <f t="shared" si="3"/>
        <v>5528</v>
      </c>
      <c r="BK4" s="48">
        <f t="shared" si="3"/>
        <v>4217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58361</v>
      </c>
      <c r="BQ4" s="91">
        <f>IFERROR(BP4/BO4,0)</f>
        <v>0.63749217758287802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71</v>
      </c>
      <c r="X6" s="16">
        <f>IFERROR(W6/V6,0)</f>
        <v>0.42007691549156889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17</v>
      </c>
      <c r="BB6" s="16">
        <f>IFERROR(BA6/AZ6,0)</f>
        <v>2.3076923076923075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63</v>
      </c>
      <c r="BQ6" s="16">
        <f>IFERROR(BP6/BO6,0)</f>
        <v>0.67064083457526091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92</v>
      </c>
      <c r="X7" s="17">
        <f t="shared" ref="X7:X28" si="5">IFERROR(W7/V7,0)</f>
        <v>0.60920428208806976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27</v>
      </c>
      <c r="BB7" s="17">
        <f t="shared" ref="BB7:BB28" si="9">IFERROR(BA7/AZ7,0)</f>
        <v>0.89800443458980039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96</v>
      </c>
      <c r="BQ7" s="17">
        <f t="shared" ref="BQ7:BQ28" si="11">IFERROR(BP7/BO7,0)</f>
        <v>0.59917613281737614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28</v>
      </c>
      <c r="X8" s="17">
        <f t="shared" si="5"/>
        <v>0.33519553072625702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58</v>
      </c>
      <c r="BQ8" s="17">
        <f t="shared" si="11"/>
        <v>0.14736895596717228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2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31</v>
      </c>
      <c r="X9" s="17">
        <f t="shared" si="5"/>
        <v>0.61691542288557211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1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51</v>
      </c>
      <c r="BQ9" s="17">
        <f t="shared" si="11"/>
        <v>0.24420609078720551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2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64</v>
      </c>
      <c r="X10" s="17">
        <f t="shared" si="5"/>
        <v>0.92955700798838059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13</v>
      </c>
      <c r="BB10" s="17">
        <f t="shared" si="9"/>
        <v>3.5135135135135132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145</v>
      </c>
      <c r="BQ10" s="17">
        <f t="shared" si="11"/>
        <v>0.4164153815226444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56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572</v>
      </c>
      <c r="X11" s="17">
        <f t="shared" si="5"/>
        <v>1.3447748912660162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4</v>
      </c>
      <c r="AM11" s="17">
        <f t="shared" si="7"/>
        <v>0.61538461538461542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13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69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1072</v>
      </c>
      <c r="BQ11" s="17">
        <f t="shared" si="11"/>
        <v>0.24892430796952536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140</v>
      </c>
      <c r="X12" s="17">
        <f t="shared" si="5"/>
        <v>0.79734219269102991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37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306</v>
      </c>
      <c r="BQ12" s="17">
        <f t="shared" si="11"/>
        <v>0.70596377898258167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164</v>
      </c>
      <c r="X13" s="17">
        <f t="shared" si="5"/>
        <v>0.59234288466169049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43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310</v>
      </c>
      <c r="BQ13" s="17">
        <f t="shared" si="11"/>
        <v>0.66086808220346216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107</v>
      </c>
      <c r="X14" s="17">
        <f t="shared" si="5"/>
        <v>1.1555075593952482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1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334</v>
      </c>
      <c r="BQ14" s="17">
        <f t="shared" si="11"/>
        <v>0.6388187590849973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2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19</v>
      </c>
      <c r="X15" s="17">
        <f t="shared" si="5"/>
        <v>0.53773584905660388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8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106</v>
      </c>
      <c r="BQ15" s="17">
        <f t="shared" si="11"/>
        <v>0.34194651440369045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39</v>
      </c>
      <c r="X16" s="17">
        <f t="shared" si="5"/>
        <v>6.24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53</v>
      </c>
      <c r="BQ16" s="17">
        <f t="shared" si="11"/>
        <v>0.39074019463285165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70</v>
      </c>
      <c r="X17" s="17">
        <f t="shared" si="5"/>
        <v>1.1111111111111112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308</v>
      </c>
      <c r="BQ17" s="17">
        <f t="shared" si="11"/>
        <v>0.52413933938022228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84</v>
      </c>
      <c r="X18" s="17">
        <f t="shared" si="5"/>
        <v>0.66011787819253442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14</v>
      </c>
      <c r="BB18" s="17">
        <f t="shared" si="9"/>
        <v>7.5675675675675675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11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131</v>
      </c>
      <c r="BQ18" s="17">
        <f t="shared" si="11"/>
        <v>0.15957511602694505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2</v>
      </c>
      <c r="R19" s="36">
        <f>VLOOKUP($H19,[1]EDA!$H$6:$BN$980,R$1,FALSE)</f>
        <v>1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22</v>
      </c>
      <c r="X19" s="17">
        <f t="shared" si="5"/>
        <v>0.26769417967957815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5</v>
      </c>
      <c r="BK19" s="36">
        <f>VLOOKUP($H19,[4]IRA!$H$7:$CS$981,BK$1,FALSE)</f>
        <v>7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85</v>
      </c>
      <c r="BQ19" s="17">
        <f t="shared" si="11"/>
        <v>0.28418589100635239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57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819</v>
      </c>
      <c r="X20" s="17">
        <f t="shared" si="5"/>
        <v>1.2594187298170076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12</v>
      </c>
      <c r="AM20" s="17">
        <f t="shared" si="7"/>
        <v>0.30100334448160537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85</v>
      </c>
      <c r="BB20" s="17">
        <f t="shared" si="9"/>
        <v>15.315315315315315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146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1674</v>
      </c>
      <c r="BQ20" s="17">
        <f t="shared" si="11"/>
        <v>0.63570183533271818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29</v>
      </c>
      <c r="X21" s="17">
        <f t="shared" si="5"/>
        <v>0.3883928571428571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16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168</v>
      </c>
      <c r="BQ21" s="17">
        <f t="shared" si="11"/>
        <v>0.36070853462157809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25</v>
      </c>
      <c r="X22" s="17">
        <f t="shared" si="5"/>
        <v>0.4838709677419355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65</v>
      </c>
      <c r="BQ22" s="17">
        <f t="shared" si="11"/>
        <v>0.2122795558458524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4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15</v>
      </c>
      <c r="X23" s="17">
        <f t="shared" si="5"/>
        <v>0.41860465116279066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63</v>
      </c>
      <c r="BQ23" s="17">
        <f t="shared" si="11"/>
        <v>0.3160270880361174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24</v>
      </c>
      <c r="X24" s="17">
        <f t="shared" si="5"/>
        <v>0.78260869565217384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70</v>
      </c>
      <c r="BQ24" s="17">
        <f t="shared" si="11"/>
        <v>0.21439509954058192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43</v>
      </c>
      <c r="X26" s="17">
        <f t="shared" si="5"/>
        <v>0.77014925373134324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29</v>
      </c>
      <c r="BQ26" s="17">
        <f t="shared" si="11"/>
        <v>4.666505752675195E-2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21</v>
      </c>
      <c r="R27" s="36">
        <f>VLOOKUP($H27,[1]EDA!$H$6:$BN$980,R$1,FALSE)</f>
        <v>1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178</v>
      </c>
      <c r="X27" s="17">
        <f t="shared" si="5"/>
        <v>0.57961576033865181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30</v>
      </c>
      <c r="BB27" s="17">
        <f t="shared" si="9"/>
        <v>4.0540540540540535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11</v>
      </c>
      <c r="BK27" s="36">
        <f>VLOOKUP($H27,[4]IRA!$H$7:$CS$981,BK$1,FALSE)</f>
        <v>7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533</v>
      </c>
      <c r="BQ27" s="17">
        <f t="shared" si="11"/>
        <v>0.63928035982008991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12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164</v>
      </c>
      <c r="X28" s="17">
        <f t="shared" si="5"/>
        <v>0.5977765627847641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22</v>
      </c>
      <c r="AM28" s="17">
        <f t="shared" si="7"/>
        <v>0.3935599284436494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9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343</v>
      </c>
      <c r="BQ28" s="17">
        <f t="shared" si="11"/>
        <v>0.77101175624339691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42</v>
      </c>
      <c r="R29" s="36">
        <f>VLOOKUP($H29,[1]EDA!$H$6:$BN$980,R$1,FALSE)</f>
        <v>49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704</v>
      </c>
      <c r="X29" s="17">
        <f t="shared" ref="X29:X92" si="13">IFERROR(W29/V29,0)</f>
        <v>1.7072874984842972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22</v>
      </c>
      <c r="AM29" s="17">
        <f t="shared" ref="AM29:AM92" si="15">IFERROR(AL29/AK29,0)</f>
        <v>2.9864253393665154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0</v>
      </c>
      <c r="AV29" s="36">
        <f>VLOOKUP($H29,[3]IRA!$H$6:$BN$980,AV$1,FALSE)</f>
        <v>2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60</v>
      </c>
      <c r="BB29" s="17">
        <f t="shared" ref="BB29:BB92" si="17">IFERROR(BA29/AZ29,0)</f>
        <v>16.216216216216214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35</v>
      </c>
      <c r="BK29" s="36">
        <f>VLOOKUP($H29,[4]IRA!$H$7:$CS$981,BK$1,FALSE)</f>
        <v>88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983</v>
      </c>
      <c r="BQ29" s="17">
        <f t="shared" ref="BQ29:BQ92" si="19">IFERROR(BP29/BO29,0)</f>
        <v>0.48653250314291085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165</v>
      </c>
      <c r="X30" s="17">
        <f t="shared" si="13"/>
        <v>0.64638286758944896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379</v>
      </c>
      <c r="BQ30" s="17">
        <f t="shared" si="19"/>
        <v>0.78411089272783707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322</v>
      </c>
      <c r="X31" s="17">
        <f t="shared" si="13"/>
        <v>1.0985386933530448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14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329</v>
      </c>
      <c r="BQ31" s="17">
        <f t="shared" si="19"/>
        <v>0.59655485040797829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9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58</v>
      </c>
      <c r="X32" s="17">
        <f t="shared" si="13"/>
        <v>0.96532593619972262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16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232</v>
      </c>
      <c r="BQ32" s="17">
        <f t="shared" si="19"/>
        <v>0.59929737549080386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9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132</v>
      </c>
      <c r="X33" s="17">
        <f t="shared" si="13"/>
        <v>1.0146041506533436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15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402</v>
      </c>
      <c r="BQ33" s="17">
        <f t="shared" si="19"/>
        <v>0.76876003977663898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7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178</v>
      </c>
      <c r="X34" s="17">
        <f t="shared" si="13"/>
        <v>0.90854955338153964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14</v>
      </c>
      <c r="BB34" s="17">
        <f t="shared" si="17"/>
        <v>7.5675675675675675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2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187</v>
      </c>
      <c r="BQ34" s="17">
        <f t="shared" si="19"/>
        <v>0.4551539491298528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8</v>
      </c>
      <c r="X35" s="17">
        <f t="shared" si="13"/>
        <v>7.9601990049751242E-2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21</v>
      </c>
      <c r="BQ35" s="17">
        <f t="shared" si="19"/>
        <v>0.21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8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103</v>
      </c>
      <c r="X36" s="17">
        <f t="shared" si="13"/>
        <v>0.86324905713088418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4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46</v>
      </c>
      <c r="BB36" s="17">
        <f t="shared" si="17"/>
        <v>6.2162162162162158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22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276</v>
      </c>
      <c r="BQ36" s="17">
        <f t="shared" si="19"/>
        <v>0.61816878695574262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48</v>
      </c>
      <c r="X37" s="17">
        <f t="shared" si="13"/>
        <v>1.4883720930232558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16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93</v>
      </c>
      <c r="BQ37" s="17">
        <f t="shared" si="19"/>
        <v>1.3238434163701067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14</v>
      </c>
      <c r="X39" s="17">
        <f t="shared" si="13"/>
        <v>0.25037257824143072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1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41</v>
      </c>
      <c r="BQ39" s="17">
        <f t="shared" si="19"/>
        <v>0.48122065727699537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19</v>
      </c>
      <c r="X40" s="17">
        <f t="shared" si="13"/>
        <v>0.60799999999999998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107</v>
      </c>
      <c r="BQ40" s="17">
        <f t="shared" si="19"/>
        <v>0.71243092083361081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4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110</v>
      </c>
      <c r="X41" s="17">
        <f t="shared" si="13"/>
        <v>0.50186297619952858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4</v>
      </c>
      <c r="BB41" s="17">
        <f t="shared" si="17"/>
        <v>2.1621621621621618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33</v>
      </c>
      <c r="BJ41" s="36">
        <f>VLOOKUP($H41,[4]IRA!$H$7:$CS$981,BJ$1,FALSE)</f>
        <v>23</v>
      </c>
      <c r="BK41" s="36">
        <f>VLOOKUP($H41,[4]IRA!$H$7:$CS$981,BK$1,FALSE)</f>
        <v>7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313</v>
      </c>
      <c r="BQ41" s="17">
        <f t="shared" si="19"/>
        <v>0.67800281598613665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17</v>
      </c>
      <c r="BQ42" s="17">
        <f t="shared" si="19"/>
        <v>6.1041292639138239E-2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10</v>
      </c>
      <c r="X43" s="17">
        <f t="shared" si="13"/>
        <v>0.41095890410958907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30</v>
      </c>
      <c r="BQ43" s="17">
        <f t="shared" si="19"/>
        <v>0.38784744667097609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4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17</v>
      </c>
      <c r="X44" s="17">
        <f t="shared" si="13"/>
        <v>0.28635597978663674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50</v>
      </c>
      <c r="BQ44" s="17">
        <f t="shared" si="19"/>
        <v>0.34638032559750609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28</v>
      </c>
      <c r="X45" s="17">
        <f t="shared" si="13"/>
        <v>0.42531645569620247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48</v>
      </c>
      <c r="BQ45" s="17">
        <f t="shared" si="19"/>
        <v>0.72310937029225664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10</v>
      </c>
      <c r="X46" s="17">
        <f t="shared" si="13"/>
        <v>0.36809815950920244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3</v>
      </c>
      <c r="X47" s="17">
        <f t="shared" si="13"/>
        <v>0.20689655172413793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9</v>
      </c>
      <c r="X49" s="17">
        <f t="shared" si="13"/>
        <v>0.62427745664739887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14</v>
      </c>
      <c r="BQ49" s="17">
        <f t="shared" si="19"/>
        <v>0.13120899718837864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1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26</v>
      </c>
      <c r="X51" s="17">
        <f t="shared" si="13"/>
        <v>0.70428893905191881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26</v>
      </c>
      <c r="X52" s="17">
        <f t="shared" si="13"/>
        <v>1.248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42</v>
      </c>
      <c r="BQ52" s="17">
        <f t="shared" si="19"/>
        <v>0.31088082901554404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35</v>
      </c>
      <c r="X53" s="17">
        <f t="shared" si="13"/>
        <v>1.320754716981132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45</v>
      </c>
      <c r="BQ53" s="17">
        <f t="shared" si="19"/>
        <v>0.37359900373599003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18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188</v>
      </c>
      <c r="X54" s="17">
        <f t="shared" si="13"/>
        <v>0.69394032605352207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17</v>
      </c>
      <c r="AM54" s="17">
        <f t="shared" si="15"/>
        <v>2.6153846153846154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28</v>
      </c>
      <c r="BB54" s="17">
        <f t="shared" si="17"/>
        <v>15.135135135135135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45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342</v>
      </c>
      <c r="BQ54" s="17">
        <f t="shared" si="19"/>
        <v>0.70392096326026554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22</v>
      </c>
      <c r="BQ55" s="17">
        <f t="shared" si="19"/>
        <v>0.34672970843183609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51</v>
      </c>
      <c r="X56" s="17">
        <f t="shared" si="13"/>
        <v>0.4466501240694789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3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22</v>
      </c>
      <c r="BB56" s="17">
        <f t="shared" si="17"/>
        <v>11.891891891891891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39</v>
      </c>
      <c r="BK56" s="36">
        <f>VLOOKUP($H56,[4]IRA!$H$7:$CS$981,BK$1,FALSE)</f>
        <v>30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413</v>
      </c>
      <c r="BQ56" s="17">
        <f t="shared" si="19"/>
        <v>0.74698402937293129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36</v>
      </c>
      <c r="X57" s="17">
        <f t="shared" si="13"/>
        <v>0.29067420266451355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122</v>
      </c>
      <c r="BQ57" s="17">
        <f t="shared" si="19"/>
        <v>0.92987804878048785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1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19</v>
      </c>
      <c r="X58" s="17">
        <f t="shared" si="13"/>
        <v>0.68059701492537306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81</v>
      </c>
      <c r="BQ58" s="17">
        <f t="shared" si="19"/>
        <v>0.72848277722816812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19</v>
      </c>
      <c r="X59" s="17">
        <f t="shared" si="13"/>
        <v>0.40933572710951527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62</v>
      </c>
      <c r="BQ59" s="17">
        <f t="shared" si="19"/>
        <v>0.54988913525498895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31</v>
      </c>
      <c r="X60" s="17">
        <f t="shared" si="13"/>
        <v>0.48374512353706106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77</v>
      </c>
      <c r="BQ60" s="17">
        <f t="shared" si="19"/>
        <v>0.60749506903353068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17</v>
      </c>
      <c r="X61" s="17">
        <f t="shared" si="13"/>
        <v>0.2537313432835821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32</v>
      </c>
      <c r="BQ61" s="17">
        <f t="shared" si="19"/>
        <v>0.60732586828620228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2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15</v>
      </c>
      <c r="X62" s="17">
        <f t="shared" si="13"/>
        <v>0.56603773584905659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2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59</v>
      </c>
      <c r="BQ62" s="17">
        <f t="shared" si="19"/>
        <v>0.73796122576610379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51</v>
      </c>
      <c r="X63" s="17">
        <f t="shared" si="13"/>
        <v>0.76691729323308266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75</v>
      </c>
      <c r="BQ63" s="17">
        <f t="shared" si="19"/>
        <v>0.65098515753840813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3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39</v>
      </c>
      <c r="X64" s="17">
        <f t="shared" si="13"/>
        <v>1.3805309734513274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1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49</v>
      </c>
      <c r="BQ64" s="17">
        <f t="shared" si="19"/>
        <v>0.55840455840455838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32</v>
      </c>
      <c r="X65" s="17">
        <f t="shared" si="13"/>
        <v>0.50248626014132425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15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158</v>
      </c>
      <c r="BQ65" s="17">
        <f t="shared" si="19"/>
        <v>0.65289256198347112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4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69</v>
      </c>
      <c r="X66" s="17">
        <f t="shared" si="13"/>
        <v>1.3883299798792756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147</v>
      </c>
      <c r="BQ66" s="17">
        <f t="shared" si="19"/>
        <v>0.76130301931741684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5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163</v>
      </c>
      <c r="X67" s="17">
        <f t="shared" si="13"/>
        <v>0.59900777852636733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13</v>
      </c>
      <c r="BB67" s="17">
        <f t="shared" si="17"/>
        <v>3.5135135135135132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13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347</v>
      </c>
      <c r="BQ67" s="17">
        <f t="shared" si="19"/>
        <v>0.67339413933630898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2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53</v>
      </c>
      <c r="X68" s="17">
        <f t="shared" si="13"/>
        <v>0.73103448275862071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1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75</v>
      </c>
      <c r="BQ68" s="17">
        <f t="shared" si="19"/>
        <v>0.34976449190878145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16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194</v>
      </c>
      <c r="X69" s="17">
        <f t="shared" si="13"/>
        <v>0.59793496686700576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6</v>
      </c>
      <c r="AM69" s="17">
        <f t="shared" si="15"/>
        <v>0.46153846153846156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2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20</v>
      </c>
      <c r="BB69" s="17">
        <f t="shared" si="17"/>
        <v>0.30526583566522514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16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335</v>
      </c>
      <c r="BQ69" s="17">
        <f t="shared" si="19"/>
        <v>0.73131330771917558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33</v>
      </c>
      <c r="X70" s="17">
        <f t="shared" si="13"/>
        <v>0.64495114006514664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51</v>
      </c>
      <c r="BQ70" s="17">
        <f t="shared" si="19"/>
        <v>0.76923076923076927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21</v>
      </c>
      <c r="X71" s="17">
        <f t="shared" si="13"/>
        <v>0.2857142857142857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11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66</v>
      </c>
      <c r="BQ71" s="17">
        <f t="shared" si="19"/>
        <v>0.47028644719965806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2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39</v>
      </c>
      <c r="X72" s="17">
        <f t="shared" si="13"/>
        <v>0.36284695301597147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2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101</v>
      </c>
      <c r="BQ72" s="17">
        <f t="shared" si="19"/>
        <v>0.65342563239956009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8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100</v>
      </c>
      <c r="X73" s="17">
        <f t="shared" si="13"/>
        <v>0.89153046062407126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104</v>
      </c>
      <c r="BQ73" s="17">
        <f t="shared" si="19"/>
        <v>0.8733624454148472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4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62</v>
      </c>
      <c r="X74" s="17">
        <f t="shared" si="13"/>
        <v>0.7231726283048211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102</v>
      </c>
      <c r="BQ74" s="17">
        <f t="shared" si="19"/>
        <v>0.53172079445342235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4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45</v>
      </c>
      <c r="X75" s="17">
        <f t="shared" si="13"/>
        <v>0.6856272219400712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6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56</v>
      </c>
      <c r="BQ75" s="17">
        <f t="shared" si="19"/>
        <v>0.61102018548827053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3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33</v>
      </c>
      <c r="X76" s="17">
        <f t="shared" si="13"/>
        <v>0.6470588235294118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15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91</v>
      </c>
      <c r="BQ76" s="17">
        <f t="shared" si="19"/>
        <v>1.1051736701481663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17</v>
      </c>
      <c r="X77" s="17">
        <f t="shared" si="13"/>
        <v>0.40621266427718039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64</v>
      </c>
      <c r="BQ77" s="17">
        <f t="shared" si="19"/>
        <v>0.25063638143724298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14</v>
      </c>
      <c r="X78" s="17">
        <f t="shared" si="13"/>
        <v>0.5714285714285714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164</v>
      </c>
      <c r="BQ78" s="17">
        <f t="shared" si="19"/>
        <v>0.65705128205128216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17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196</v>
      </c>
      <c r="X79" s="17">
        <f t="shared" si="13"/>
        <v>0.87169223927062489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6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11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229</v>
      </c>
      <c r="BQ79" s="17">
        <f t="shared" si="19"/>
        <v>0.8438974056603773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25</v>
      </c>
      <c r="X80" s="17">
        <f t="shared" si="13"/>
        <v>0.8038585209003215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34</v>
      </c>
      <c r="BQ80" s="17">
        <f t="shared" si="19"/>
        <v>0.30181979582778518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37</v>
      </c>
      <c r="X81" s="17">
        <f t="shared" si="13"/>
        <v>0.42618544826262239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141</v>
      </c>
      <c r="BQ81" s="17">
        <f t="shared" si="19"/>
        <v>0.77943615257048093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14</v>
      </c>
      <c r="X82" s="17">
        <f t="shared" si="13"/>
        <v>0.35368421052631577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61</v>
      </c>
      <c r="BQ82" s="17">
        <f t="shared" si="19"/>
        <v>1.248976248976249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13</v>
      </c>
      <c r="X83" s="17">
        <f t="shared" si="13"/>
        <v>0.61904761904761907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12</v>
      </c>
      <c r="BQ83" s="17">
        <f t="shared" si="19"/>
        <v>0.40404040404040403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2</v>
      </c>
      <c r="X85" s="17">
        <f t="shared" si="13"/>
        <v>0.68571428571428572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5</v>
      </c>
      <c r="X87" s="17">
        <f t="shared" si="13"/>
        <v>0.39215686274509803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41</v>
      </c>
      <c r="X88" s="17">
        <f t="shared" si="13"/>
        <v>1.5619047619047619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53</v>
      </c>
      <c r="BQ88" s="17">
        <f t="shared" si="19"/>
        <v>0.75230660042583386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73</v>
      </c>
      <c r="X89" s="17">
        <f t="shared" si="13"/>
        <v>2.0045766590389014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77</v>
      </c>
      <c r="BQ89" s="17">
        <f t="shared" si="19"/>
        <v>0.78974358974358971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38</v>
      </c>
      <c r="X90" s="17">
        <f t="shared" si="13"/>
        <v>0.91566265060240959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31</v>
      </c>
      <c r="BQ90" s="17">
        <f t="shared" si="19"/>
        <v>0.57835820895522383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23</v>
      </c>
      <c r="X91" s="17">
        <f t="shared" si="13"/>
        <v>2.3115577889447239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4</v>
      </c>
      <c r="AM91" s="17">
        <f t="shared" si="15"/>
        <v>9.2307692307692317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38</v>
      </c>
      <c r="X92" s="17">
        <f t="shared" si="13"/>
        <v>2.0430107526881724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29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21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84</v>
      </c>
      <c r="BQ92" s="17">
        <f t="shared" si="19"/>
        <v>0.84379708689100952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47</v>
      </c>
      <c r="N93" s="36">
        <f>VLOOKUP($H93,[1]EDA!$H$6:$BN$980,N$1,FALSE)</f>
        <v>44</v>
      </c>
      <c r="O93" s="36">
        <f>VLOOKUP($H93,[1]EDA!$H$6:$BN$980,O$1,FALSE)</f>
        <v>26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43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432</v>
      </c>
      <c r="X93" s="17">
        <f t="shared" ref="X93:X156" si="21">IFERROR(W93/V93,0)</f>
        <v>1.1311861743912017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10</v>
      </c>
      <c r="AM93" s="17">
        <f t="shared" ref="AM93:AM156" si="23">IFERROR(AL93/AK93,0)</f>
        <v>0.37831021437578821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16</v>
      </c>
      <c r="AR93" s="36">
        <f>VLOOKUP($H93,[3]IRA!$H$6:$BN$980,AR$1,FALSE)</f>
        <v>6</v>
      </c>
      <c r="AS93" s="36">
        <f>VLOOKUP($H93,[3]IRA!$H$6:$BN$980,AS$1,FALSE)</f>
        <v>4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109</v>
      </c>
      <c r="BB93" s="17">
        <f t="shared" ref="BB93:BB156" si="25">IFERROR(BA93/AZ93,0)</f>
        <v>4.3484042553191493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73</v>
      </c>
      <c r="BG93" s="36">
        <f>VLOOKUP($H93,[4]IRA!$H$7:$CS$981,BG$1,FALSE)</f>
        <v>36</v>
      </c>
      <c r="BH93" s="36">
        <f>VLOOKUP($H93,[4]IRA!$H$7:$CS$981,BH$1,FALSE)</f>
        <v>20</v>
      </c>
      <c r="BI93" s="36">
        <f>VLOOKUP($H93,[4]IRA!$H$7:$CS$981,BI$1,FALSE)</f>
        <v>45</v>
      </c>
      <c r="BJ93" s="36">
        <f>VLOOKUP($H93,[4]IRA!$H$7:$CS$981,BJ$1,FALSE)</f>
        <v>34</v>
      </c>
      <c r="BK93" s="36">
        <f>VLOOKUP($H93,[4]IRA!$H$7:$CS$981,BK$1,FALSE)</f>
        <v>85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558</v>
      </c>
      <c r="BQ93" s="17">
        <f t="shared" ref="BQ93:BQ156" si="27">IFERROR(BP93/BO93,0)</f>
        <v>0.77660714534244479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52</v>
      </c>
      <c r="X94" s="17">
        <f t="shared" si="21"/>
        <v>0.74838090669225232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7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104</v>
      </c>
      <c r="BQ94" s="17">
        <f t="shared" si="27"/>
        <v>0.70175438596491235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8</v>
      </c>
      <c r="R95" s="36">
        <f>VLOOKUP($H95,[1]EDA!$H$6:$BN$980,R$1,FALSE)</f>
        <v>8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78</v>
      </c>
      <c r="X95" s="17">
        <f t="shared" si="21"/>
        <v>0.55667895801118117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2</v>
      </c>
      <c r="AG95" s="36">
        <f>VLOOKUP($H95,[2]EDA!$H$6:$AY$980,AG$1,FALSE)</f>
        <v>1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12</v>
      </c>
      <c r="AM95" s="17">
        <f t="shared" si="23"/>
        <v>6.9230769230769234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1</v>
      </c>
      <c r="BB95" s="17">
        <f t="shared" si="25"/>
        <v>0.22222222222222221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9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149</v>
      </c>
      <c r="BQ95" s="17">
        <f t="shared" si="27"/>
        <v>0.73442429022082034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4</v>
      </c>
      <c r="X96" s="17">
        <f t="shared" si="21"/>
        <v>7.6677316293929709E-2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21</v>
      </c>
      <c r="BQ96" s="17">
        <f t="shared" si="27"/>
        <v>0.6327206990057247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81</v>
      </c>
      <c r="X97" s="17">
        <f t="shared" si="21"/>
        <v>0.71449573654807419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28</v>
      </c>
      <c r="BQ97" s="17">
        <f t="shared" si="27"/>
        <v>0.57294863924698181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14</v>
      </c>
      <c r="X98" s="17">
        <f t="shared" si="21"/>
        <v>0.46027397260273972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4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64</v>
      </c>
      <c r="X99" s="17">
        <f t="shared" si="21"/>
        <v>0.88581314878892736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5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95</v>
      </c>
      <c r="BQ99" s="17">
        <f t="shared" si="27"/>
        <v>0.78518885858335408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100</v>
      </c>
      <c r="X100" s="17">
        <f t="shared" si="21"/>
        <v>0.89020771513353114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152</v>
      </c>
      <c r="BQ100" s="17">
        <f t="shared" si="27"/>
        <v>0.68912363422042877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32</v>
      </c>
      <c r="X101" s="17">
        <f t="shared" si="21"/>
        <v>0.77356970185334406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33</v>
      </c>
      <c r="X102" s="17">
        <f t="shared" si="21"/>
        <v>0.68441064638783278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92</v>
      </c>
      <c r="BQ102" s="17">
        <f t="shared" si="27"/>
        <v>0.78525093888699227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17</v>
      </c>
      <c r="R103" s="36">
        <f>VLOOKUP($H103,[1]EDA!$H$6:$BN$980,R$1,FALSE)</f>
        <v>6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154</v>
      </c>
      <c r="X103" s="17">
        <f t="shared" si="21"/>
        <v>0.713128038897893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1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35</v>
      </c>
      <c r="BB103" s="17">
        <f t="shared" si="25"/>
        <v>6.7307692307692308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51</v>
      </c>
      <c r="BK103" s="36">
        <f>VLOOKUP($H103,[4]IRA!$H$7:$CS$981,BK$1,FALSE)</f>
        <v>7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495</v>
      </c>
      <c r="BQ103" s="17">
        <f t="shared" si="27"/>
        <v>0.93454415013121361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3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94</v>
      </c>
      <c r="X104" s="17">
        <f t="shared" si="21"/>
        <v>0.60006383657835949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2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8</v>
      </c>
      <c r="BB104" s="17">
        <f t="shared" si="25"/>
        <v>2.807017543859649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2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115</v>
      </c>
      <c r="BQ104" s="17">
        <f t="shared" si="27"/>
        <v>0.7915204074609401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5</v>
      </c>
      <c r="X105" s="17">
        <f t="shared" si="21"/>
        <v>0.41666666666666669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24</v>
      </c>
      <c r="BQ105" s="17">
        <f t="shared" si="27"/>
        <v>1.1162790697674421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11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53</v>
      </c>
      <c r="X106" s="17">
        <f t="shared" si="21"/>
        <v>0.37166900420757365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16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91</v>
      </c>
      <c r="BQ106" s="17">
        <f t="shared" si="27"/>
        <v>0.97077021548965226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12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64</v>
      </c>
      <c r="X107" s="17">
        <f t="shared" si="21"/>
        <v>0.31067961165048541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34</v>
      </c>
      <c r="BJ107" s="36">
        <f>VLOOKUP($H107,[4]IRA!$H$7:$CS$981,BJ$1,FALSE)</f>
        <v>21</v>
      </c>
      <c r="BK107" s="36">
        <f>VLOOKUP($H107,[4]IRA!$H$7:$CS$981,BK$1,FALSE)</f>
        <v>14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186</v>
      </c>
      <c r="BQ107" s="17">
        <f t="shared" si="27"/>
        <v>0.77406467185484207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23</v>
      </c>
      <c r="BQ108" s="17">
        <f t="shared" si="27"/>
        <v>0.58974358974358976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68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22</v>
      </c>
      <c r="X110" s="17">
        <f t="shared" si="21"/>
        <v>0.84887459807073951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13</v>
      </c>
      <c r="BQ110" s="17">
        <f t="shared" si="27"/>
        <v>0.60213061602593798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7</v>
      </c>
      <c r="Q111" s="36">
        <f>VLOOKUP($H111,[1]EDA!$H$6:$BN$980,Q$1,FALSE)</f>
        <v>5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53</v>
      </c>
      <c r="X111" s="17">
        <f t="shared" si="21"/>
        <v>0.17679435147606604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9</v>
      </c>
      <c r="BJ111" s="36">
        <f>VLOOKUP($H111,[4]IRA!$H$7:$CS$981,BJ$1,FALSE)</f>
        <v>6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107</v>
      </c>
      <c r="BQ111" s="17">
        <f t="shared" si="27"/>
        <v>0.6095476814401275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4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178</v>
      </c>
      <c r="X113" s="17">
        <f t="shared" si="21"/>
        <v>1.0558576371725159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1</v>
      </c>
      <c r="AM113" s="17">
        <f t="shared" si="23"/>
        <v>0.57692307692307698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10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388</v>
      </c>
      <c r="BQ113" s="17">
        <f t="shared" si="27"/>
        <v>0.74497907146422959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2</v>
      </c>
      <c r="R114" s="36">
        <f>VLOOKUP($H114,[1]EDA!$H$6:$BN$980,R$1,FALSE)</f>
        <v>2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18</v>
      </c>
      <c r="X114" s="17">
        <f t="shared" si="21"/>
        <v>0.31168831168831168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5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25</v>
      </c>
      <c r="BQ114" s="17">
        <f t="shared" si="27"/>
        <v>1.0683760683760684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6</v>
      </c>
      <c r="R115" s="36">
        <f>VLOOKUP($H115,[1]EDA!$H$6:$BN$980,R$1,FALSE)</f>
        <v>25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168</v>
      </c>
      <c r="X115" s="17">
        <f t="shared" si="21"/>
        <v>0.81612824872479961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7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8</v>
      </c>
      <c r="AM115" s="17">
        <f t="shared" si="23"/>
        <v>1.4201183431952664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8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28</v>
      </c>
      <c r="BB115" s="17">
        <f t="shared" si="25"/>
        <v>3.7837837837837838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29</v>
      </c>
      <c r="BK115" s="36">
        <f>VLOOKUP($H115,[4]IRA!$H$7:$CS$981,BK$1,FALSE)</f>
        <v>25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382</v>
      </c>
      <c r="BQ115" s="17">
        <f t="shared" si="27"/>
        <v>0.67189643648643882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3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40</v>
      </c>
      <c r="X116" s="17">
        <f t="shared" si="21"/>
        <v>1.0126582278481013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4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63</v>
      </c>
      <c r="BQ116" s="17">
        <f t="shared" si="27"/>
        <v>0.71729477399521802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0</v>
      </c>
      <c r="R117" s="36">
        <f>VLOOKUP($H117,[1]EDA!$H$6:$BN$980,R$1,FALSE)</f>
        <v>2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16</v>
      </c>
      <c r="X117" s="17">
        <f t="shared" si="21"/>
        <v>0.62337662337662336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5</v>
      </c>
      <c r="BK117" s="36">
        <f>VLOOKUP($H117,[4]IRA!$H$7:$CS$981,BK$1,FALSE)</f>
        <v>8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95</v>
      </c>
      <c r="BQ117" s="17">
        <f t="shared" si="27"/>
        <v>0.82572794437201213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1</v>
      </c>
      <c r="R118" s="36">
        <f>VLOOKUP($H118,[1]EDA!$H$6:$BN$980,R$1,FALSE)</f>
        <v>1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10</v>
      </c>
      <c r="X118" s="17">
        <f t="shared" si="21"/>
        <v>0.2247191011235955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13</v>
      </c>
      <c r="BK118" s="36">
        <f>VLOOKUP($H118,[4]IRA!$H$7:$CS$981,BK$1,FALSE)</f>
        <v>12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97</v>
      </c>
      <c r="BQ118" s="17">
        <f t="shared" si="27"/>
        <v>0.92117758784425452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7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56</v>
      </c>
      <c r="X119" s="17">
        <f t="shared" si="21"/>
        <v>0.75846501128668176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15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165</v>
      </c>
      <c r="BQ119" s="17">
        <f t="shared" si="27"/>
        <v>1.0194624652455979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107</v>
      </c>
      <c r="P120" s="36">
        <f>VLOOKUP($H120,[1]EDA!$H$6:$BN$980,P$1,FALSE)</f>
        <v>87</v>
      </c>
      <c r="Q120" s="36">
        <f>VLOOKUP($H120,[1]EDA!$H$6:$BN$980,Q$1,FALSE)</f>
        <v>30</v>
      </c>
      <c r="R120" s="36">
        <f>VLOOKUP($H120,[1]EDA!$H$6:$BN$980,R$1,FALSE)</f>
        <v>27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572</v>
      </c>
      <c r="X120" s="17">
        <f t="shared" si="21"/>
        <v>1.1796652115629189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6</v>
      </c>
      <c r="AU120" s="36">
        <f>VLOOKUP($H120,[3]IRA!$H$6:$BN$980,AU$1,FALSE)</f>
        <v>4</v>
      </c>
      <c r="AV120" s="36">
        <f>VLOOKUP($H120,[3]IRA!$H$6:$BN$980,AV$1,FALSE)</f>
        <v>4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82</v>
      </c>
      <c r="BB120" s="17">
        <f t="shared" si="25"/>
        <v>6.3320463320463327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148</v>
      </c>
      <c r="BI120" s="36">
        <f>VLOOKUP($H120,[4]IRA!$H$7:$CS$981,BI$1,FALSE)</f>
        <v>110</v>
      </c>
      <c r="BJ120" s="36">
        <f>VLOOKUP($H120,[4]IRA!$H$7:$CS$981,BJ$1,FALSE)</f>
        <v>58</v>
      </c>
      <c r="BK120" s="36">
        <f>VLOOKUP($H120,[4]IRA!$H$7:$CS$981,BK$1,FALSE)</f>
        <v>67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1186</v>
      </c>
      <c r="BQ120" s="17">
        <f t="shared" si="27"/>
        <v>0.62806153520269015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5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48</v>
      </c>
      <c r="X121" s="17">
        <f t="shared" si="21"/>
        <v>0.69314079422382668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1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69</v>
      </c>
      <c r="BQ121" s="17">
        <f t="shared" si="27"/>
        <v>0.48953529620432784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56</v>
      </c>
      <c r="X122" s="17">
        <f t="shared" si="21"/>
        <v>0.82252141982864124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70</v>
      </c>
      <c r="BQ122" s="17">
        <f t="shared" si="27"/>
        <v>0.43752734545909117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13</v>
      </c>
      <c r="R123" s="36">
        <f>VLOOKUP($H123,[1]EDA!$H$6:$BN$980,R$1,FALSE)</f>
        <v>19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181</v>
      </c>
      <c r="X123" s="17">
        <f t="shared" si="21"/>
        <v>0.65950081982146114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11</v>
      </c>
      <c r="BK123" s="36">
        <f>VLOOKUP($H123,[4]IRA!$H$7:$CS$981,BK$1,FALSE)</f>
        <v>12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343</v>
      </c>
      <c r="BQ123" s="17">
        <f t="shared" si="27"/>
        <v>0.74359919353090387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110</v>
      </c>
      <c r="BQ124" s="17">
        <f t="shared" si="27"/>
        <v>1.2814538676607643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150</v>
      </c>
      <c r="X125" s="17">
        <f t="shared" si="21"/>
        <v>1.0404624277456647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10</v>
      </c>
      <c r="BB125" s="17">
        <f t="shared" si="25"/>
        <v>5.4054054054054053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336</v>
      </c>
      <c r="BQ125" s="17">
        <f t="shared" si="27"/>
        <v>0.5655994344005657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8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70</v>
      </c>
      <c r="X126" s="17">
        <f t="shared" si="21"/>
        <v>0.56451612903225812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290</v>
      </c>
      <c r="BQ126" s="17">
        <f t="shared" si="27"/>
        <v>0.94687693864890465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3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122</v>
      </c>
      <c r="X127" s="17">
        <f t="shared" si="21"/>
        <v>0.89420962619105793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21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6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170</v>
      </c>
      <c r="BQ127" s="17">
        <f t="shared" si="27"/>
        <v>0.62883775985795654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7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116</v>
      </c>
      <c r="X128" s="17">
        <f t="shared" si="21"/>
        <v>0.91578947368421049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126</v>
      </c>
      <c r="BQ128" s="17">
        <f t="shared" si="27"/>
        <v>0.66371681415929207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103</v>
      </c>
      <c r="X129" s="17">
        <f t="shared" si="21"/>
        <v>1.4305555555555556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4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159</v>
      </c>
      <c r="BQ129" s="17">
        <f t="shared" si="27"/>
        <v>0.79859367152184846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56</v>
      </c>
      <c r="X130" s="17">
        <f t="shared" si="21"/>
        <v>1.6551724137931036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31</v>
      </c>
      <c r="BQ130" s="17">
        <f t="shared" si="27"/>
        <v>0.41427235066149942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23</v>
      </c>
      <c r="X131" s="17">
        <f t="shared" si="21"/>
        <v>0.41466346153846156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40</v>
      </c>
      <c r="BQ131" s="17">
        <f t="shared" si="27"/>
        <v>0.61462814996926862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25</v>
      </c>
      <c r="X132" s="17">
        <f t="shared" si="21"/>
        <v>1.0266940451745379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32</v>
      </c>
      <c r="BQ132" s="17">
        <f t="shared" si="27"/>
        <v>1.8233618233618236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9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88</v>
      </c>
      <c r="X134" s="17">
        <f t="shared" si="21"/>
        <v>0.99810964083175802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15</v>
      </c>
      <c r="BB134" s="17">
        <f t="shared" si="25"/>
        <v>8.108108108108107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6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144</v>
      </c>
      <c r="BQ134" s="17">
        <f t="shared" si="27"/>
        <v>0.95872170439414117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22</v>
      </c>
      <c r="X135" s="17">
        <f t="shared" si="21"/>
        <v>0.78805970149253723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38</v>
      </c>
      <c r="BQ135" s="17">
        <f t="shared" si="27"/>
        <v>0.52305574673090149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34</v>
      </c>
      <c r="X136" s="17">
        <f t="shared" si="21"/>
        <v>0.53953980428458082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49</v>
      </c>
      <c r="BQ136" s="17">
        <f t="shared" si="27"/>
        <v>0.83703450632046461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113</v>
      </c>
      <c r="X137" s="17">
        <f t="shared" si="21"/>
        <v>0.56660538191542709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316</v>
      </c>
      <c r="BQ137" s="17">
        <f t="shared" si="27"/>
        <v>0.3037468519906954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62</v>
      </c>
      <c r="X138" s="17">
        <f t="shared" si="21"/>
        <v>0.65148861646234668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317</v>
      </c>
      <c r="BQ138" s="17">
        <f t="shared" si="27"/>
        <v>0.40044465779035393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39</v>
      </c>
      <c r="X139" s="17">
        <f t="shared" si="21"/>
        <v>0.73933649289099523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46</v>
      </c>
      <c r="BQ139" s="17">
        <f t="shared" si="27"/>
        <v>0.1728024042073629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10</v>
      </c>
      <c r="BQ141" s="17">
        <f t="shared" si="27"/>
        <v>0.33898305084745761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18</v>
      </c>
      <c r="X142" s="17">
        <f t="shared" si="21"/>
        <v>7.2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15</v>
      </c>
      <c r="BQ142" s="17">
        <f t="shared" si="27"/>
        <v>0.43165467625899279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17</v>
      </c>
      <c r="X143" s="17">
        <f t="shared" si="21"/>
        <v>1.0625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60</v>
      </c>
      <c r="BQ143" s="17">
        <f t="shared" si="27"/>
        <v>0.73574494175352545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38</v>
      </c>
      <c r="X144" s="17">
        <f t="shared" si="21"/>
        <v>1.002197802197802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43</v>
      </c>
      <c r="BQ144" s="17">
        <f t="shared" si="27"/>
        <v>0.58029689608636981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71</v>
      </c>
      <c r="X145" s="17">
        <f t="shared" si="21"/>
        <v>1.6045197740112995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76</v>
      </c>
      <c r="BQ145" s="17">
        <f t="shared" si="27"/>
        <v>0.6186406186406187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2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38</v>
      </c>
      <c r="X146" s="17">
        <f t="shared" si="21"/>
        <v>1.3644524236983842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35</v>
      </c>
      <c r="BQ146" s="17">
        <f t="shared" si="27"/>
        <v>0.59322033898305082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120</v>
      </c>
      <c r="X147" s="17">
        <f t="shared" si="21"/>
        <v>2.3270846800258567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210</v>
      </c>
      <c r="BQ147" s="17">
        <f t="shared" si="27"/>
        <v>0.20656685880663375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32</v>
      </c>
      <c r="X148" s="17">
        <f t="shared" si="21"/>
        <v>0.92753623188405798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53</v>
      </c>
      <c r="BQ148" s="17">
        <f t="shared" si="27"/>
        <v>0.64713064713064705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78</v>
      </c>
      <c r="X149" s="17">
        <f t="shared" si="21"/>
        <v>1.7627118644067796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243</v>
      </c>
      <c r="BQ149" s="17">
        <f t="shared" si="27"/>
        <v>0.69617533304684143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42</v>
      </c>
      <c r="X150" s="17">
        <f t="shared" si="21"/>
        <v>0.91304347826086951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121</v>
      </c>
      <c r="BQ150" s="17">
        <f t="shared" si="27"/>
        <v>0.71272898627554926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29</v>
      </c>
      <c r="R151" s="36">
        <f>VLOOKUP($H151,[1]EDA!$H$6:$BN$980,R$1,FALSE)</f>
        <v>18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580</v>
      </c>
      <c r="X151" s="17">
        <f t="shared" si="21"/>
        <v>0.9309542280837857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61</v>
      </c>
      <c r="BB151" s="17">
        <f t="shared" si="25"/>
        <v>16.486486486486484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179</v>
      </c>
      <c r="BK151" s="36">
        <f>VLOOKUP($H151,[4]IRA!$H$7:$CS$981,BK$1,FALSE)</f>
        <v>197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1504</v>
      </c>
      <c r="BQ151" s="17">
        <f t="shared" si="27"/>
        <v>0.75772842690742015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20</v>
      </c>
      <c r="X152" s="17">
        <f t="shared" si="21"/>
        <v>0.65040650406504064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28</v>
      </c>
      <c r="BQ152" s="17">
        <f t="shared" si="27"/>
        <v>1.3053613053613053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26</v>
      </c>
      <c r="X153" s="17">
        <f t="shared" si="21"/>
        <v>0.46085672082717877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111</v>
      </c>
      <c r="BQ153" s="17">
        <f t="shared" si="27"/>
        <v>0.86193508308743594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7</v>
      </c>
      <c r="X154" s="17">
        <f t="shared" si="21"/>
        <v>0.54545454545454541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40</v>
      </c>
      <c r="BQ154" s="17">
        <f t="shared" si="27"/>
        <v>1.0796221322537112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36</v>
      </c>
      <c r="X155" s="17">
        <f t="shared" si="21"/>
        <v>0.63436123348017626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192</v>
      </c>
      <c r="BQ155" s="17">
        <f t="shared" si="27"/>
        <v>0.73478760045924241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14</v>
      </c>
      <c r="X156" s="17">
        <f t="shared" si="21"/>
        <v>0.38961038961038963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26</v>
      </c>
      <c r="BQ156" s="17">
        <f t="shared" si="27"/>
        <v>0.60324825986078889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15</v>
      </c>
      <c r="X157" s="17">
        <f t="shared" ref="X157:X220" si="29">IFERROR(W157/V157,0)</f>
        <v>0.95744680851063835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29</v>
      </c>
      <c r="BQ157" s="17">
        <f t="shared" ref="BQ157:BQ220" si="35">IFERROR(BP157/BO157,0)</f>
        <v>0.67285382830626461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1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68</v>
      </c>
      <c r="X158" s="17">
        <f t="shared" si="29"/>
        <v>2.7382550335570466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27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128</v>
      </c>
      <c r="BQ158" s="17">
        <f t="shared" si="35"/>
        <v>1.0738255033557047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4</v>
      </c>
      <c r="X159" s="17">
        <f t="shared" si="29"/>
        <v>16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2</v>
      </c>
      <c r="BQ159" s="17">
        <f t="shared" si="35"/>
        <v>1.0256410256410258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34</v>
      </c>
      <c r="X160" s="17">
        <f t="shared" si="29"/>
        <v>1.5875486381322956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57</v>
      </c>
      <c r="BQ160" s="17">
        <f t="shared" si="35"/>
        <v>1.3286713286713288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4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25</v>
      </c>
      <c r="X161" s="17">
        <f t="shared" si="29"/>
        <v>0.5617977528089888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33</v>
      </c>
      <c r="X162" s="17">
        <f t="shared" si="29"/>
        <v>0.36531365313653136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123</v>
      </c>
      <c r="BQ162" s="17">
        <f t="shared" si="35"/>
        <v>1.2862072571368819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16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166</v>
      </c>
      <c r="X163" s="17">
        <f t="shared" si="29"/>
        <v>5.228346456692913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21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60</v>
      </c>
      <c r="BB163" s="17">
        <f t="shared" si="33"/>
        <v>32.432432432432428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416</v>
      </c>
      <c r="BQ163" s="17">
        <f t="shared" si="35"/>
        <v>0.60026261489401611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47</v>
      </c>
      <c r="X164" s="17">
        <f t="shared" si="29"/>
        <v>0.64530892448512589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19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247</v>
      </c>
      <c r="BQ164" s="17">
        <f t="shared" si="35"/>
        <v>0.72353389185072359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67</v>
      </c>
      <c r="X165" s="17">
        <f t="shared" si="29"/>
        <v>0.95035460992907805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172</v>
      </c>
      <c r="BQ165" s="17">
        <f t="shared" si="35"/>
        <v>0.74656018056339257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22</v>
      </c>
      <c r="X166" s="17">
        <f t="shared" si="29"/>
        <v>1.681528662420382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51</v>
      </c>
      <c r="BQ166" s="17">
        <f t="shared" si="35"/>
        <v>0.81730769230769229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28</v>
      </c>
      <c r="X167" s="17">
        <f t="shared" si="29"/>
        <v>0.7601809954751132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99</v>
      </c>
      <c r="BQ167" s="17">
        <f t="shared" si="35"/>
        <v>0.66550147889217537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12</v>
      </c>
      <c r="X168" s="17">
        <f t="shared" si="29"/>
        <v>0.47213114754098356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42</v>
      </c>
      <c r="BQ168" s="17">
        <f t="shared" si="35"/>
        <v>0.7427055702917772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56</v>
      </c>
      <c r="X169" s="17">
        <f t="shared" si="29"/>
        <v>0.67469879518072284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2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59</v>
      </c>
      <c r="BQ169" s="17">
        <f t="shared" si="35"/>
        <v>0.78877005347593587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14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133</v>
      </c>
      <c r="X170" s="17">
        <f t="shared" si="29"/>
        <v>0.57081545064377681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159</v>
      </c>
      <c r="BQ170" s="17">
        <f t="shared" si="35"/>
        <v>0.55093555093555102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38</v>
      </c>
      <c r="X171" s="17">
        <f t="shared" si="29"/>
        <v>0.65517241379310343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76</v>
      </c>
      <c r="BQ171" s="17">
        <f t="shared" si="35"/>
        <v>0.89770848098275458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73</v>
      </c>
      <c r="X172" s="17">
        <f t="shared" si="29"/>
        <v>0.91117120865404622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124</v>
      </c>
      <c r="BQ172" s="17">
        <f t="shared" si="35"/>
        <v>0.65528721661470168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51</v>
      </c>
      <c r="X173" s="17">
        <f t="shared" si="29"/>
        <v>0.88057553956834533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3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95</v>
      </c>
      <c r="BQ173" s="17">
        <f t="shared" si="35"/>
        <v>0.9368836291913214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1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25</v>
      </c>
      <c r="X174" s="17">
        <f t="shared" si="29"/>
        <v>0.55411895086811969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7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149</v>
      </c>
      <c r="BQ174" s="17">
        <f t="shared" si="35"/>
        <v>0.86829836829836815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10</v>
      </c>
      <c r="X175" s="17">
        <f t="shared" si="29"/>
        <v>0.55299539170506906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21</v>
      </c>
      <c r="BQ175" s="17">
        <f t="shared" si="35"/>
        <v>1.1965811965811965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1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40</v>
      </c>
      <c r="X176" s="17">
        <f t="shared" si="29"/>
        <v>1.0978956999085088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18</v>
      </c>
      <c r="BB176" s="17">
        <f t="shared" si="33"/>
        <v>7.7142857142857135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5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101</v>
      </c>
      <c r="BQ176" s="17">
        <f t="shared" si="35"/>
        <v>0.79659279122959226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7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87</v>
      </c>
      <c r="X177" s="17">
        <f t="shared" si="29"/>
        <v>1.0153666601828439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15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280</v>
      </c>
      <c r="BQ177" s="17">
        <f t="shared" si="35"/>
        <v>0.65246772614997439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30</v>
      </c>
      <c r="X178" s="17">
        <f t="shared" si="29"/>
        <v>0.73319755600814673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61</v>
      </c>
      <c r="BQ178" s="17">
        <f t="shared" si="35"/>
        <v>0.71095571095571097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12</v>
      </c>
      <c r="X179" s="17">
        <f t="shared" si="29"/>
        <v>0.34866828087167073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36</v>
      </c>
      <c r="BQ179" s="17">
        <f t="shared" si="35"/>
        <v>0.71005917159763321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2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54</v>
      </c>
      <c r="X180" s="17">
        <f t="shared" si="29"/>
        <v>1.1868131868131868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2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83</v>
      </c>
      <c r="BQ180" s="17">
        <f t="shared" si="35"/>
        <v>0.68651778329197677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13</v>
      </c>
      <c r="X181" s="17">
        <f t="shared" si="29"/>
        <v>0.86187845303867405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63</v>
      </c>
      <c r="BQ181" s="17">
        <f t="shared" si="35"/>
        <v>1.0096153846153846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33</v>
      </c>
      <c r="X182" s="17">
        <f t="shared" si="29"/>
        <v>0.82845188284518823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19</v>
      </c>
      <c r="BQ182" s="17">
        <f t="shared" si="35"/>
        <v>0.97435897435897434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4</v>
      </c>
      <c r="R183" s="36">
        <f>VLOOKUP($H183,[1]EDA!$H$6:$BN$980,R$1,FALSE)</f>
        <v>4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53</v>
      </c>
      <c r="X183" s="17">
        <f t="shared" si="29"/>
        <v>0.88554720133667508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11</v>
      </c>
      <c r="BK183" s="36">
        <f>VLOOKUP($H183,[4]IRA!$H$7:$CS$981,BK$1,FALSE)</f>
        <v>4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165</v>
      </c>
      <c r="BQ183" s="17">
        <f t="shared" si="35"/>
        <v>0.68195908245505277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5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37</v>
      </c>
      <c r="X184" s="17">
        <f t="shared" si="29"/>
        <v>0.73218997361477578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6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95</v>
      </c>
      <c r="BQ184" s="17">
        <f t="shared" si="35"/>
        <v>0.64935064935064934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107</v>
      </c>
      <c r="X185" s="17">
        <f t="shared" si="29"/>
        <v>1.2182163187855788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136</v>
      </c>
      <c r="BQ185" s="17">
        <f t="shared" si="35"/>
        <v>0.98230408089563026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203</v>
      </c>
      <c r="X186" s="17">
        <f t="shared" si="29"/>
        <v>0.94455215199689802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86</v>
      </c>
      <c r="BB186" s="17">
        <f t="shared" si="33"/>
        <v>7.4674384949348775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1000</v>
      </c>
      <c r="BQ186" s="17">
        <f t="shared" si="35"/>
        <v>0.6310223192594322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21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80</v>
      </c>
      <c r="X187" s="17">
        <f t="shared" si="29"/>
        <v>0.72881870634679624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1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5</v>
      </c>
      <c r="BB187" s="17">
        <f t="shared" si="33"/>
        <v>0.6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4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27</v>
      </c>
      <c r="BQ187" s="17">
        <f t="shared" si="35"/>
        <v>1.0588235294117647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19</v>
      </c>
      <c r="R188" s="36">
        <f>VLOOKUP($H188,[1]EDA!$H$6:$BN$980,R$1,FALSE)</f>
        <v>33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203</v>
      </c>
      <c r="X188" s="17">
        <f t="shared" si="29"/>
        <v>0.94771241830065356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44</v>
      </c>
      <c r="BK188" s="36">
        <f>VLOOKUP($H188,[4]IRA!$H$7:$CS$981,BK$1,FALSE)</f>
        <v>63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538</v>
      </c>
      <c r="BQ188" s="17">
        <f t="shared" si="35"/>
        <v>0.80144199973185959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23</v>
      </c>
      <c r="X189" s="17">
        <f t="shared" si="29"/>
        <v>1.1794871794871795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24</v>
      </c>
      <c r="BQ189" s="17">
        <f t="shared" si="35"/>
        <v>0.58550866064893869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42</v>
      </c>
      <c r="X190" s="17">
        <f t="shared" si="29"/>
        <v>1.2537313432835822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131</v>
      </c>
      <c r="X192" s="17">
        <f t="shared" si="29"/>
        <v>0.76998432601880884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3</v>
      </c>
      <c r="BB192" s="17">
        <f t="shared" si="33"/>
        <v>0.21951219512195119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95</v>
      </c>
      <c r="BQ192" s="17">
        <f t="shared" si="35"/>
        <v>0.93476335727639481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113</v>
      </c>
      <c r="X193" s="17">
        <f t="shared" si="29"/>
        <v>1.3177842565597668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16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124</v>
      </c>
      <c r="BQ193" s="17">
        <f t="shared" si="35"/>
        <v>0.93457943925233655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130</v>
      </c>
      <c r="X194" s="17">
        <f t="shared" si="29"/>
        <v>0.97184151507600292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47</v>
      </c>
      <c r="BB194" s="17">
        <f t="shared" si="33"/>
        <v>14.842105263157896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407</v>
      </c>
      <c r="BQ194" s="17">
        <f t="shared" si="35"/>
        <v>0.73263370115025295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7</v>
      </c>
      <c r="X195" s="17">
        <f t="shared" si="29"/>
        <v>0.21319796954314718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34</v>
      </c>
      <c r="BQ195" s="17">
        <f t="shared" si="35"/>
        <v>0.91767881241565463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4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26</v>
      </c>
      <c r="X196" s="17">
        <f t="shared" si="29"/>
        <v>1.0420841683366733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5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35</v>
      </c>
      <c r="BQ196" s="17">
        <f t="shared" si="35"/>
        <v>0.81585081585081587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33</v>
      </c>
      <c r="X197" s="17">
        <f t="shared" si="29"/>
        <v>0.72262773722627738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21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123</v>
      </c>
      <c r="BQ197" s="17">
        <f t="shared" si="35"/>
        <v>0.80867850098619332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2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18</v>
      </c>
      <c r="X198" s="17">
        <f t="shared" si="29"/>
        <v>0.51404093288910058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5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102</v>
      </c>
      <c r="BQ198" s="17">
        <f t="shared" si="35"/>
        <v>0.67061143984220906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7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84</v>
      </c>
      <c r="X199" s="17">
        <f t="shared" si="29"/>
        <v>0.78873239436619713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10</v>
      </c>
      <c r="BB199" s="17">
        <f t="shared" si="33"/>
        <v>10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38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138</v>
      </c>
      <c r="BQ199" s="17">
        <f t="shared" si="35"/>
        <v>0.83192669399565955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9</v>
      </c>
      <c r="X200" s="17">
        <f t="shared" si="29"/>
        <v>0.29110512129380051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52</v>
      </c>
      <c r="BQ200" s="17">
        <f t="shared" si="35"/>
        <v>0.66598360655737709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30</v>
      </c>
      <c r="X201" s="17">
        <f t="shared" si="29"/>
        <v>0.5120910384068279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91</v>
      </c>
      <c r="BQ201" s="17">
        <f t="shared" si="35"/>
        <v>0.6390449438202247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58</v>
      </c>
      <c r="X202" s="17">
        <f t="shared" si="29"/>
        <v>0.98111079785734423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71</v>
      </c>
      <c r="BQ202" s="17">
        <f t="shared" si="35"/>
        <v>0.90792838874680304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55</v>
      </c>
      <c r="X203" s="17">
        <f t="shared" si="29"/>
        <v>0.75636030254412101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2</v>
      </c>
      <c r="BB203" s="17">
        <f t="shared" si="33"/>
        <v>0.29268292682926833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78</v>
      </c>
      <c r="BQ203" s="17">
        <f t="shared" si="35"/>
        <v>0.63445583211322609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53</v>
      </c>
      <c r="BQ204" s="17">
        <f t="shared" si="35"/>
        <v>0.69690992767915838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25</v>
      </c>
      <c r="X205" s="17">
        <f t="shared" si="29"/>
        <v>0.76726342710997453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10</v>
      </c>
      <c r="BQ205" s="17">
        <f t="shared" si="35"/>
        <v>0.73260073260073266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15</v>
      </c>
      <c r="X206" s="17">
        <f t="shared" si="29"/>
        <v>1.0843373493975903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19</v>
      </c>
      <c r="X207" s="17">
        <f t="shared" si="29"/>
        <v>1.3103448275862069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1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56</v>
      </c>
      <c r="BQ207" s="17">
        <f t="shared" si="35"/>
        <v>0.84464555052790347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4</v>
      </c>
      <c r="X208" s="17">
        <f t="shared" si="29"/>
        <v>0.32214765100671144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1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54</v>
      </c>
      <c r="X209" s="17">
        <f t="shared" si="29"/>
        <v>0.68687725249099008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3</v>
      </c>
      <c r="BB209" s="17">
        <f t="shared" si="33"/>
        <v>1.3846153846153848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113</v>
      </c>
      <c r="BQ209" s="17">
        <f t="shared" si="35"/>
        <v>0.7420541108484372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64</v>
      </c>
      <c r="X210" s="17">
        <f t="shared" si="29"/>
        <v>0.91363311920057111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30</v>
      </c>
      <c r="BB210" s="17">
        <f t="shared" si="33"/>
        <v>2.4324324324324325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210</v>
      </c>
      <c r="BQ210" s="17">
        <f t="shared" si="35"/>
        <v>0.80642064436849581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133</v>
      </c>
      <c r="X211" s="17">
        <f t="shared" si="29"/>
        <v>0.97650513950073425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389</v>
      </c>
      <c r="BQ211" s="17">
        <f t="shared" si="35"/>
        <v>0.71201083574331003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14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94</v>
      </c>
      <c r="X212" s="17">
        <f t="shared" si="29"/>
        <v>0.74791141758387492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10</v>
      </c>
      <c r="AM212" s="17">
        <f t="shared" si="31"/>
        <v>1.775147928994083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5</v>
      </c>
      <c r="BB212" s="17">
        <f t="shared" si="33"/>
        <v>0.50847457627118642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293</v>
      </c>
      <c r="BQ212" s="17">
        <f t="shared" si="35"/>
        <v>0.7811875116644893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1</v>
      </c>
      <c r="X213" s="17">
        <f t="shared" si="29"/>
        <v>7.1343638525564801E-2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19</v>
      </c>
      <c r="BQ213" s="17">
        <f t="shared" si="35"/>
        <v>0.64735945485519597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18</v>
      </c>
      <c r="X214" s="17">
        <f t="shared" si="29"/>
        <v>0.47017849368741838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10</v>
      </c>
      <c r="BB214" s="17">
        <f t="shared" si="33"/>
        <v>0.94786729857819896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11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38</v>
      </c>
      <c r="BQ214" s="17">
        <f t="shared" si="35"/>
        <v>1.2798922196025599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3</v>
      </c>
      <c r="BQ215" s="17">
        <f t="shared" si="35"/>
        <v>0.76923076923076927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7</v>
      </c>
      <c r="X216" s="17">
        <f t="shared" si="29"/>
        <v>0.24633431085043989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18</v>
      </c>
      <c r="BQ216" s="17">
        <f t="shared" si="35"/>
        <v>1.0256410256410255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14</v>
      </c>
      <c r="BQ217" s="17">
        <f t="shared" si="35"/>
        <v>0.71794871794871795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11</v>
      </c>
      <c r="X218" s="17">
        <f t="shared" si="29"/>
        <v>1.3469387755102038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21</v>
      </c>
      <c r="X219" s="17">
        <f t="shared" si="29"/>
        <v>0.51851851851851849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47</v>
      </c>
      <c r="BQ219" s="17">
        <f t="shared" si="35"/>
        <v>0.92702169625246544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22</v>
      </c>
      <c r="X220" s="17">
        <f t="shared" si="29"/>
        <v>0.4870848708487085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115</v>
      </c>
      <c r="BQ220" s="17">
        <f t="shared" si="35"/>
        <v>0.90629679249743877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24</v>
      </c>
      <c r="X221" s="17">
        <f t="shared" ref="X221:X284" si="37">IFERROR(W221/V221,0)</f>
        <v>1.1338582677165354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65</v>
      </c>
      <c r="BQ221" s="17">
        <f t="shared" ref="BQ221:BQ284" si="43">IFERROR(BP221/BO221,0)</f>
        <v>0.70921985815602828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42</v>
      </c>
      <c r="X222" s="17">
        <f t="shared" si="37"/>
        <v>0.56489576328177538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3</v>
      </c>
      <c r="BB222" s="17">
        <f t="shared" si="41"/>
        <v>0.3592814371257485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109</v>
      </c>
      <c r="BQ222" s="17">
        <f t="shared" si="43"/>
        <v>1.3292682926829269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11</v>
      </c>
      <c r="X223" s="17">
        <f t="shared" si="37"/>
        <v>1.4505494505494505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13</v>
      </c>
      <c r="BQ223" s="17">
        <f t="shared" si="43"/>
        <v>0.51282051282051277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31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164</v>
      </c>
      <c r="X224" s="17">
        <f t="shared" si="37"/>
        <v>0.97118041847611525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28</v>
      </c>
      <c r="BB224" s="17">
        <f t="shared" si="41"/>
        <v>0.99881093935790721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202</v>
      </c>
      <c r="BQ224" s="17">
        <f t="shared" si="43"/>
        <v>0.70758021577693708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40</v>
      </c>
      <c r="X225" s="17">
        <f t="shared" si="37"/>
        <v>0.77494349370358406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111</v>
      </c>
      <c r="BQ225" s="17">
        <f t="shared" si="43"/>
        <v>0.59919028340080971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5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38</v>
      </c>
      <c r="X226" s="17">
        <f t="shared" si="37"/>
        <v>0.71250000000000002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12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93</v>
      </c>
      <c r="BQ226" s="17">
        <f t="shared" si="43"/>
        <v>0.93476731329781892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19</v>
      </c>
      <c r="X227" s="17">
        <f t="shared" si="37"/>
        <v>1.1287128712871286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9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28</v>
      </c>
      <c r="BQ227" s="17">
        <f t="shared" si="43"/>
        <v>0.84362759867429959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120</v>
      </c>
      <c r="X228" s="17">
        <f t="shared" si="37"/>
        <v>0.81035453010692171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10</v>
      </c>
      <c r="BB228" s="17">
        <f t="shared" si="41"/>
        <v>0.66518847006651882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164</v>
      </c>
      <c r="BQ228" s="17">
        <f t="shared" si="43"/>
        <v>0.89115905015486607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37</v>
      </c>
      <c r="X229" s="17">
        <f t="shared" si="37"/>
        <v>0.84894837476099427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43</v>
      </c>
      <c r="BB229" s="17">
        <f t="shared" si="41"/>
        <v>129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91</v>
      </c>
      <c r="BQ229" s="17">
        <f t="shared" si="43"/>
        <v>0.9713919726729292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2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13</v>
      </c>
      <c r="X230" s="17">
        <f t="shared" si="37"/>
        <v>0.31967213114754101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4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67</v>
      </c>
      <c r="BQ230" s="17">
        <f t="shared" si="43"/>
        <v>0.76318487299236826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10</v>
      </c>
      <c r="X231" s="17">
        <f t="shared" si="37"/>
        <v>0.33860045146726858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11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116</v>
      </c>
      <c r="BQ231" s="17">
        <f t="shared" si="43"/>
        <v>0.71635892052121286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32</v>
      </c>
      <c r="X232" s="17">
        <f t="shared" si="37"/>
        <v>0.56206088992974246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73</v>
      </c>
      <c r="BQ232" s="17">
        <f t="shared" si="43"/>
        <v>0.82954545454545459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15</v>
      </c>
      <c r="X233" s="17">
        <f t="shared" si="37"/>
        <v>2.535211267605634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1</v>
      </c>
      <c r="BB233" s="17">
        <f t="shared" si="41"/>
        <v>3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28</v>
      </c>
      <c r="BQ233" s="17">
        <f t="shared" si="43"/>
        <v>0.57388809182209466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31</v>
      </c>
      <c r="Q234" s="36">
        <f>VLOOKUP($H234,[1]EDA!$H$6:$BN$980,Q$1,FALSE)</f>
        <v>44</v>
      </c>
      <c r="R234" s="36">
        <f>VLOOKUP($H234,[1]EDA!$H$6:$BN$980,R$1,FALSE)</f>
        <v>22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405</v>
      </c>
      <c r="X234" s="17">
        <f t="shared" si="37"/>
        <v>0.7459708365310822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1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23</v>
      </c>
      <c r="AM234" s="17">
        <f t="shared" si="39"/>
        <v>1.9658119658119659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86</v>
      </c>
      <c r="AU234" s="36">
        <f>VLOOKUP($H234,[3]IRA!$H$6:$BN$980,AU$1,FALSE)</f>
        <v>30</v>
      </c>
      <c r="AV234" s="36">
        <f>VLOOKUP($H234,[3]IRA!$H$6:$BN$980,AV$1,FALSE)</f>
        <v>4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393</v>
      </c>
      <c r="BB234" s="17">
        <f t="shared" si="41"/>
        <v>4.8749224726069871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209</v>
      </c>
      <c r="BJ234" s="36">
        <f>VLOOKUP($H234,[4]IRA!$H$7:$CS$981,BJ$1,FALSE)</f>
        <v>198</v>
      </c>
      <c r="BK234" s="36">
        <f>VLOOKUP($H234,[4]IRA!$H$7:$CS$981,BK$1,FALSE)</f>
        <v>104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1754</v>
      </c>
      <c r="BQ234" s="17">
        <f t="shared" si="43"/>
        <v>0.74018120513653685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152</v>
      </c>
      <c r="X235" s="17">
        <f t="shared" si="37"/>
        <v>1.0910395980380432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52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305</v>
      </c>
      <c r="BQ235" s="17">
        <f t="shared" si="43"/>
        <v>0.69805231959352743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1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85</v>
      </c>
      <c r="X236" s="17">
        <f t="shared" si="37"/>
        <v>0.75971994637270968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33</v>
      </c>
      <c r="BJ236" s="36">
        <f>VLOOKUP($H236,[4]IRA!$H$7:$CS$981,BJ$1,FALSE)</f>
        <v>9</v>
      </c>
      <c r="BK236" s="36">
        <f>VLOOKUP($H236,[4]IRA!$H$7:$CS$981,BK$1,FALSE)</f>
        <v>24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151</v>
      </c>
      <c r="BQ236" s="17">
        <f t="shared" si="43"/>
        <v>0.921630859375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85</v>
      </c>
      <c r="X237" s="17">
        <f t="shared" si="37"/>
        <v>0.53515215110178382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361</v>
      </c>
      <c r="BQ237" s="17">
        <f t="shared" si="43"/>
        <v>0.72346139201186399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5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73</v>
      </c>
      <c r="X238" s="17">
        <f t="shared" si="37"/>
        <v>1.2407932011331444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108</v>
      </c>
      <c r="BB238" s="17">
        <f t="shared" si="41"/>
        <v>13.96551724137931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15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127</v>
      </c>
      <c r="BQ238" s="17">
        <f t="shared" si="43"/>
        <v>1.316744427164334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26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133</v>
      </c>
      <c r="X239" s="17">
        <f t="shared" si="37"/>
        <v>0.56813327637761646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18</v>
      </c>
      <c r="BB239" s="17">
        <f t="shared" si="41"/>
        <v>0.78034682080924855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55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304</v>
      </c>
      <c r="BQ239" s="17">
        <f t="shared" si="43"/>
        <v>0.75908909308829398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3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101</v>
      </c>
      <c r="X240" s="17">
        <f t="shared" si="37"/>
        <v>0.76418663303909196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4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215</v>
      </c>
      <c r="BQ240" s="17">
        <f t="shared" si="43"/>
        <v>0.67801955219173771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9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114</v>
      </c>
      <c r="X241" s="17">
        <f t="shared" si="37"/>
        <v>0.76698811392688937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4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</v>
      </c>
      <c r="BB241" s="17">
        <f t="shared" si="41"/>
        <v>3.3333333333333335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24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270</v>
      </c>
      <c r="BQ241" s="17">
        <f t="shared" si="43"/>
        <v>0.83916083916083917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78</v>
      </c>
      <c r="X242" s="17">
        <f t="shared" si="37"/>
        <v>0.57073170731707312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120</v>
      </c>
      <c r="BQ242" s="17">
        <f t="shared" si="43"/>
        <v>0.70679703145246797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145</v>
      </c>
      <c r="X243" s="17">
        <f t="shared" si="37"/>
        <v>0.96677408600955672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8</v>
      </c>
      <c r="BB243" s="17">
        <f t="shared" si="41"/>
        <v>1.7142857142857142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180</v>
      </c>
      <c r="BQ243" s="17">
        <f t="shared" si="43"/>
        <v>1.0256410256410255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1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25</v>
      </c>
      <c r="X244" s="17">
        <f t="shared" si="37"/>
        <v>0.82417582417582425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26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124</v>
      </c>
      <c r="BQ244" s="17">
        <f t="shared" si="43"/>
        <v>0.72261072261072268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55</v>
      </c>
      <c r="O245" s="36">
        <f>VLOOKUP($H245,[1]EDA!$H$6:$BN$980,O$1,FALSE)</f>
        <v>7</v>
      </c>
      <c r="P245" s="36">
        <f>VLOOKUP($H245,[1]EDA!$H$6:$BN$980,P$1,FALSE)</f>
        <v>29</v>
      </c>
      <c r="Q245" s="36">
        <f>VLOOKUP($H245,[1]EDA!$H$6:$BN$980,Q$1,FALSE)</f>
        <v>14</v>
      </c>
      <c r="R245" s="36">
        <f>VLOOKUP($H245,[1]EDA!$H$6:$BN$980,R$1,FALSE)</f>
        <v>2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216</v>
      </c>
      <c r="X245" s="17">
        <f t="shared" si="37"/>
        <v>0.95210108727593301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3</v>
      </c>
      <c r="AM245" s="17">
        <f t="shared" si="39"/>
        <v>0.28846153846153844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16</v>
      </c>
      <c r="BB245" s="17">
        <f t="shared" si="41"/>
        <v>2.9090909090909092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112</v>
      </c>
      <c r="BH245" s="36">
        <f>VLOOKUP($H245,[4]IRA!$H$7:$CS$981,BH$1,FALSE)</f>
        <v>24</v>
      </c>
      <c r="BI245" s="36">
        <f>VLOOKUP($H245,[4]IRA!$H$7:$CS$981,BI$1,FALSE)</f>
        <v>69</v>
      </c>
      <c r="BJ245" s="36">
        <f>VLOOKUP($H245,[4]IRA!$H$7:$CS$981,BJ$1,FALSE)</f>
        <v>18</v>
      </c>
      <c r="BK245" s="36">
        <f>VLOOKUP($H245,[4]IRA!$H$7:$CS$981,BK$1,FALSE)</f>
        <v>9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451</v>
      </c>
      <c r="BQ245" s="17">
        <f t="shared" si="43"/>
        <v>0.82813073815644511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12</v>
      </c>
      <c r="Q246" s="36">
        <f>VLOOKUP($H246,[1]EDA!$H$6:$BN$980,Q$1,FALSE)</f>
        <v>6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56</v>
      </c>
      <c r="X246" s="17">
        <f t="shared" si="37"/>
        <v>1.7169136433316301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21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103</v>
      </c>
      <c r="BQ246" s="17">
        <f t="shared" si="43"/>
        <v>0.99661344944363817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3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62</v>
      </c>
      <c r="X247" s="17">
        <f t="shared" si="37"/>
        <v>1.1524163568773236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1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115</v>
      </c>
      <c r="BQ247" s="17">
        <f t="shared" si="43"/>
        <v>0.74631708741644487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12</v>
      </c>
      <c r="R248" s="36">
        <f>VLOOKUP($H248,[1]EDA!$H$6:$BN$980,R$1,FALSE)</f>
        <v>10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234</v>
      </c>
      <c r="X248" s="17">
        <f t="shared" si="37"/>
        <v>1.0423936446655284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4</v>
      </c>
      <c r="BK248" s="36">
        <f>VLOOKUP($H248,[4]IRA!$H$7:$CS$981,BK$1,FALSE)</f>
        <v>12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203</v>
      </c>
      <c r="BQ248" s="17">
        <f t="shared" si="43"/>
        <v>0.65456421500661011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9</v>
      </c>
      <c r="Q249" s="36">
        <f>VLOOKUP($H249,[1]EDA!$H$6:$BN$980,Q$1,FALSE)</f>
        <v>5</v>
      </c>
      <c r="R249" s="36">
        <f>VLOOKUP($H249,[1]EDA!$H$6:$BN$980,R$1,FALSE)</f>
        <v>6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72</v>
      </c>
      <c r="X249" s="17">
        <f t="shared" si="37"/>
        <v>1.0018552875695732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5</v>
      </c>
      <c r="BB249" s="17">
        <f t="shared" si="41"/>
        <v>10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30</v>
      </c>
      <c r="BQ249" s="17">
        <f t="shared" si="43"/>
        <v>0.58939096267190572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17</v>
      </c>
      <c r="R250" s="36">
        <f>VLOOKUP($H250,[1]EDA!$H$6:$BN$980,R$1,FALSE)</f>
        <v>4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70</v>
      </c>
      <c r="X250" s="17">
        <f t="shared" si="37"/>
        <v>0.55695531096671536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9</v>
      </c>
      <c r="BB250" s="17">
        <f t="shared" si="41"/>
        <v>18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6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175</v>
      </c>
      <c r="BQ250" s="17">
        <f t="shared" si="43"/>
        <v>0.90415913200723319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7</v>
      </c>
      <c r="Q251" s="36">
        <f>VLOOKUP($H251,[1]EDA!$H$6:$BN$980,Q$1,FALSE)</f>
        <v>5</v>
      </c>
      <c r="R251" s="36">
        <f>VLOOKUP($H251,[1]EDA!$H$6:$BN$980,R$1,FALSE)</f>
        <v>11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103</v>
      </c>
      <c r="X251" s="17">
        <f t="shared" si="37"/>
        <v>0.91285081240768084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26</v>
      </c>
      <c r="BB251" s="17">
        <f t="shared" si="41"/>
        <v>1.3708260105448153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15</v>
      </c>
      <c r="BJ251" s="36">
        <f>VLOOKUP($H251,[4]IRA!$H$7:$CS$981,BJ$1,FALSE)</f>
        <v>15</v>
      </c>
      <c r="BK251" s="36">
        <f>VLOOKUP($H251,[4]IRA!$H$7:$CS$981,BK$1,FALSE)</f>
        <v>11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249</v>
      </c>
      <c r="BQ251" s="17">
        <f t="shared" si="43"/>
        <v>0.60089772672426278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10</v>
      </c>
      <c r="X252" s="17">
        <f t="shared" si="37"/>
        <v>0.4329004329004329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0</v>
      </c>
      <c r="Q253" s="36">
        <f>VLOOKUP($H253,[1]EDA!$H$6:$BN$980,Q$1,FALSE)</f>
        <v>22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146</v>
      </c>
      <c r="X253" s="17">
        <f t="shared" si="37"/>
        <v>1.7555110220440884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0</v>
      </c>
      <c r="BJ253" s="36">
        <f>VLOOKUP($H253,[4]IRA!$H$7:$CS$981,BJ$1,FALSE)</f>
        <v>10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203</v>
      </c>
      <c r="BQ253" s="17">
        <f t="shared" si="43"/>
        <v>0.54460093896713624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5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82</v>
      </c>
      <c r="X254" s="17">
        <f t="shared" si="37"/>
        <v>0.79163314561544651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11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197</v>
      </c>
      <c r="BQ254" s="17">
        <f t="shared" si="43"/>
        <v>1.0634852083783199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55</v>
      </c>
      <c r="X255" s="17">
        <f t="shared" si="37"/>
        <v>0.89406664860471419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36</v>
      </c>
      <c r="BB255" s="17">
        <f t="shared" si="41"/>
        <v>3.3592534992223948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48</v>
      </c>
      <c r="BQ255" s="17">
        <f t="shared" si="43"/>
        <v>1.6326530612244898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49</v>
      </c>
      <c r="X256" s="17">
        <f t="shared" si="37"/>
        <v>1.0251046025104602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75</v>
      </c>
      <c r="BJ256" s="36">
        <f>VLOOKUP($H256,[4]IRA!$H$7:$CS$981,BJ$1,FALSE)</f>
        <v>44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176</v>
      </c>
      <c r="BQ256" s="17">
        <f t="shared" si="43"/>
        <v>1.5834457939721098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31</v>
      </c>
      <c r="R257" s="36">
        <f>VLOOKUP($H257,[1]EDA!$H$6:$BN$980,R$1,FALSE)</f>
        <v>16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203</v>
      </c>
      <c r="X257" s="17">
        <f t="shared" si="37"/>
        <v>0.57099995311987251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2</v>
      </c>
      <c r="AM257" s="17">
        <f t="shared" si="39"/>
        <v>4.8076923076923073E-2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112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131</v>
      </c>
      <c r="BB257" s="17">
        <f t="shared" si="41"/>
        <v>4.5697674418604652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64</v>
      </c>
      <c r="BK257" s="36">
        <f>VLOOKUP($H257,[4]IRA!$H$7:$CS$981,BK$1,FALSE)</f>
        <v>131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638</v>
      </c>
      <c r="BQ257" s="17">
        <f t="shared" si="43"/>
        <v>0.94225372913897498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133</v>
      </c>
      <c r="X258" s="17">
        <f t="shared" si="37"/>
        <v>0.67053188807663222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435</v>
      </c>
      <c r="BQ258" s="17">
        <f t="shared" si="43"/>
        <v>0.61151331974414858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7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175</v>
      </c>
      <c r="X259" s="17">
        <f t="shared" si="37"/>
        <v>0.60827250608272498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18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553</v>
      </c>
      <c r="BQ259" s="17">
        <f t="shared" si="43"/>
        <v>0.65634866000427283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34</v>
      </c>
      <c r="X260" s="17">
        <f t="shared" si="37"/>
        <v>0.73513513513513518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205</v>
      </c>
      <c r="BQ260" s="17">
        <f t="shared" si="43"/>
        <v>0.72502210433244918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39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61</v>
      </c>
      <c r="X261" s="17">
        <f t="shared" si="37"/>
        <v>1.0330228619813717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236</v>
      </c>
      <c r="BB261" s="17">
        <f t="shared" si="41"/>
        <v>18.730158730158731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17</v>
      </c>
      <c r="BI261" s="36">
        <f>VLOOKUP($H261,[4]IRA!$H$7:$CS$981,BI$1,FALSE)</f>
        <v>6</v>
      </c>
      <c r="BJ261" s="36">
        <f>VLOOKUP($H261,[4]IRA!$H$7:$CS$981,BJ$1,FALSE)</f>
        <v>131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221</v>
      </c>
      <c r="BQ261" s="17">
        <f t="shared" si="43"/>
        <v>1.6154970760233918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80</v>
      </c>
      <c r="X262" s="17">
        <f t="shared" si="37"/>
        <v>0.53250499223430225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158</v>
      </c>
      <c r="BB262" s="17">
        <f t="shared" si="41"/>
        <v>1.0861594867094406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159</v>
      </c>
      <c r="BQ262" s="17">
        <f t="shared" si="43"/>
        <v>0.50628880751472694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5</v>
      </c>
      <c r="R263" s="36">
        <f>VLOOKUP($H263,[1]EDA!$H$6:$BN$980,R$1,FALSE)</f>
        <v>14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179</v>
      </c>
      <c r="X263" s="17">
        <f t="shared" si="37"/>
        <v>0.69622714896927262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19</v>
      </c>
      <c r="BB263" s="17">
        <f t="shared" si="41"/>
        <v>2.4782608695652173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28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119</v>
      </c>
      <c r="BQ263" s="17">
        <f t="shared" si="43"/>
        <v>0.68430132259919507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1</v>
      </c>
      <c r="R264" s="36">
        <f>VLOOKUP($H264,[1]EDA!$H$6:$BN$980,R$1,FALSE)</f>
        <v>3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57</v>
      </c>
      <c r="X264" s="17">
        <f t="shared" si="37"/>
        <v>0.30100334448160532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1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2</v>
      </c>
      <c r="BB264" s="17">
        <f t="shared" si="41"/>
        <v>0.66666666666666663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23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246</v>
      </c>
      <c r="BQ264" s="17">
        <f t="shared" si="43"/>
        <v>0.88143609588304839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5</v>
      </c>
      <c r="Q265" s="36">
        <f>VLOOKUP($H265,[1]EDA!$H$6:$BN$980,Q$1,FALSE)</f>
        <v>2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76</v>
      </c>
      <c r="X265" s="17">
        <f t="shared" si="37"/>
        <v>0.68376068376068377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193</v>
      </c>
      <c r="BQ265" s="17">
        <f t="shared" si="43"/>
        <v>0.71194068390571386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2</v>
      </c>
      <c r="Q266" s="36">
        <f>VLOOKUP($H266,[1]EDA!$H$6:$BN$980,Q$1,FALSE)</f>
        <v>6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52</v>
      </c>
      <c r="X266" s="17">
        <f t="shared" si="37"/>
        <v>0.80474593758060364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2</v>
      </c>
      <c r="BJ266" s="36">
        <f>VLOOKUP($H266,[4]IRA!$H$7:$CS$981,BJ$1,FALSE)</f>
        <v>4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216</v>
      </c>
      <c r="BQ266" s="17">
        <f t="shared" si="43"/>
        <v>0.55162550757208162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2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50</v>
      </c>
      <c r="X267" s="17">
        <f t="shared" si="37"/>
        <v>0.42348955392433651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26</v>
      </c>
      <c r="BJ267" s="36">
        <f>VLOOKUP($H267,[4]IRA!$H$7:$CS$981,BJ$1,FALSE)</f>
        <v>13</v>
      </c>
      <c r="BK267" s="36">
        <f>VLOOKUP($H267,[4]IRA!$H$7:$CS$981,BK$1,FALSE)</f>
        <v>7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233</v>
      </c>
      <c r="BQ267" s="17">
        <f t="shared" si="43"/>
        <v>0.70693892411784343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2</v>
      </c>
      <c r="R268" s="36">
        <f>VLOOKUP($H268,[1]EDA!$H$6:$BN$980,R$1,FALSE)</f>
        <v>1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25</v>
      </c>
      <c r="X268" s="17">
        <f t="shared" si="37"/>
        <v>0.77081192189105863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26</v>
      </c>
      <c r="AV268" s="36">
        <f>VLOOKUP($H268,[3]IRA!$H$6:$BN$980,AV$1,FALSE)</f>
        <v>6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40</v>
      </c>
      <c r="BB268" s="17">
        <f t="shared" si="41"/>
        <v>19.834710743801654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39</v>
      </c>
      <c r="BK268" s="36">
        <f>VLOOKUP($H268,[4]IRA!$H$7:$CS$981,BK$1,FALSE)</f>
        <v>9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94</v>
      </c>
      <c r="BQ268" s="17">
        <f t="shared" si="43"/>
        <v>1.2329485834207765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13</v>
      </c>
      <c r="X269" s="17">
        <f t="shared" si="37"/>
        <v>0.47101449275362317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22</v>
      </c>
      <c r="BQ269" s="17">
        <f t="shared" si="43"/>
        <v>0.59379217273954121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74</v>
      </c>
      <c r="X270" s="17">
        <f t="shared" si="37"/>
        <v>0.54740475896930096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23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279</v>
      </c>
      <c r="BQ270" s="17">
        <f t="shared" si="43"/>
        <v>0.76492844217798983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4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33</v>
      </c>
      <c r="X271" s="17">
        <f t="shared" si="37"/>
        <v>1.6995708154506439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2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39</v>
      </c>
      <c r="BQ271" s="17">
        <f t="shared" si="43"/>
        <v>0.57437407952871866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33</v>
      </c>
      <c r="X272" s="17">
        <f t="shared" si="37"/>
        <v>1.0415570752235666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167</v>
      </c>
      <c r="X273" s="17">
        <f t="shared" si="37"/>
        <v>0.58593064733056555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584</v>
      </c>
      <c r="BQ273" s="17">
        <f t="shared" si="43"/>
        <v>0.70934907505253308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62</v>
      </c>
      <c r="X274" s="17">
        <f t="shared" si="37"/>
        <v>1.1201445347786811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112</v>
      </c>
      <c r="BQ274" s="17">
        <f t="shared" si="43"/>
        <v>0.63730510982132693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136</v>
      </c>
      <c r="BQ276" s="17">
        <f t="shared" si="43"/>
        <v>1.1929824561403508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25</v>
      </c>
      <c r="X277" s="17">
        <f t="shared" si="37"/>
        <v>0.50420168067226889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77</v>
      </c>
      <c r="BQ277" s="17">
        <f t="shared" si="43"/>
        <v>0.74295638749517567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26</v>
      </c>
      <c r="X278" s="17">
        <f t="shared" si="37"/>
        <v>0.71724137931034482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164</v>
      </c>
      <c r="BQ278" s="17">
        <f t="shared" si="43"/>
        <v>0.63704164077066505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5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56</v>
      </c>
      <c r="X279" s="17">
        <f t="shared" si="37"/>
        <v>0.90201342281879193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6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166</v>
      </c>
      <c r="BQ279" s="17">
        <f t="shared" si="43"/>
        <v>0.69762555158646777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27</v>
      </c>
      <c r="X280" s="17">
        <f t="shared" si="37"/>
        <v>0.46206503137478605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95</v>
      </c>
      <c r="BQ280" s="17">
        <f t="shared" si="43"/>
        <v>0.57297949336550069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2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52</v>
      </c>
      <c r="X281" s="17">
        <f t="shared" si="37"/>
        <v>0.63145112325440189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137</v>
      </c>
      <c r="BQ281" s="17">
        <f t="shared" si="43"/>
        <v>0.45076168854670484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67</v>
      </c>
      <c r="X282" s="17">
        <f t="shared" si="37"/>
        <v>0.57675753228120519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1</v>
      </c>
      <c r="AM282" s="17">
        <f t="shared" si="39"/>
        <v>6.0728744939271259E-2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131</v>
      </c>
      <c r="BQ282" s="17">
        <f t="shared" si="43"/>
        <v>0.60482940117272266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164</v>
      </c>
      <c r="X283" s="17">
        <f t="shared" si="37"/>
        <v>0.75085845097291115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15</v>
      </c>
      <c r="BB283" s="17">
        <f t="shared" si="41"/>
        <v>2.7027027027027026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8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133</v>
      </c>
      <c r="BQ283" s="17">
        <f t="shared" si="43"/>
        <v>0.90778786430960334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4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72</v>
      </c>
      <c r="X284" s="17">
        <f t="shared" si="37"/>
        <v>0.83769633507853403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2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58</v>
      </c>
      <c r="BQ284" s="17">
        <f t="shared" si="43"/>
        <v>1.2906097018246552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11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36</v>
      </c>
      <c r="BQ285" s="17">
        <f t="shared" ref="BQ285:BQ348" si="51">IFERROR(BP285/BO285,0)</f>
        <v>0.12455023526155548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78</v>
      </c>
      <c r="X286" s="17">
        <f t="shared" si="45"/>
        <v>0.73113576003749425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68</v>
      </c>
      <c r="BQ286" s="17">
        <f t="shared" si="51"/>
        <v>0.69572334765704946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45</v>
      </c>
      <c r="X287" s="17">
        <f t="shared" si="45"/>
        <v>0.4576271186440678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70</v>
      </c>
      <c r="BQ287" s="17">
        <f t="shared" si="51"/>
        <v>0.67639385447869371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1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32</v>
      </c>
      <c r="X288" s="17">
        <f t="shared" si="45"/>
        <v>0.46489104116222751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2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5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144</v>
      </c>
      <c r="BQ288" s="17">
        <f t="shared" si="51"/>
        <v>0.79386956282044219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266</v>
      </c>
      <c r="X289" s="17">
        <f t="shared" si="45"/>
        <v>1.3098071399261388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1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427</v>
      </c>
      <c r="BQ289" s="17">
        <f t="shared" si="51"/>
        <v>0.70405117973915476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48</v>
      </c>
      <c r="X290" s="17">
        <f t="shared" si="45"/>
        <v>0.81126760563380285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2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106</v>
      </c>
      <c r="BQ290" s="17">
        <f t="shared" si="51"/>
        <v>0.56623931623931623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28</v>
      </c>
      <c r="BQ293" s="17">
        <f t="shared" si="51"/>
        <v>0.57435897435897432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7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107</v>
      </c>
      <c r="X294" s="17">
        <f t="shared" si="45"/>
        <v>1.0271999999999999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9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295</v>
      </c>
      <c r="BQ294" s="17">
        <f t="shared" si="51"/>
        <v>0.79169126724276739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8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28</v>
      </c>
      <c r="X295" s="17">
        <f t="shared" si="45"/>
        <v>0.78139534883720929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5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44</v>
      </c>
      <c r="BQ295" s="17">
        <f t="shared" si="51"/>
        <v>0.66365007541478127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7</v>
      </c>
      <c r="X296" s="17">
        <f t="shared" si="45"/>
        <v>1.9534883720930232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14</v>
      </c>
      <c r="BQ296" s="17">
        <f t="shared" si="51"/>
        <v>1.1965811965811965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6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64</v>
      </c>
      <c r="X297" s="17">
        <f t="shared" si="45"/>
        <v>1.3665480427046264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17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231</v>
      </c>
      <c r="BQ297" s="17">
        <f t="shared" si="51"/>
        <v>0.74504112239961295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17</v>
      </c>
      <c r="X298" s="17">
        <f t="shared" si="45"/>
        <v>0.93150684931506844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24</v>
      </c>
      <c r="BQ298" s="17">
        <f t="shared" si="51"/>
        <v>1.2307692307692311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30</v>
      </c>
      <c r="X299" s="17">
        <f t="shared" si="45"/>
        <v>1.4754098360655739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4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24</v>
      </c>
      <c r="BQ299" s="17">
        <f t="shared" si="51"/>
        <v>1.0256410256410258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21</v>
      </c>
      <c r="X300" s="17">
        <f t="shared" si="45"/>
        <v>0.66666666666666663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17</v>
      </c>
      <c r="BQ300" s="17">
        <f t="shared" si="51"/>
        <v>0.66850176956350771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11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66</v>
      </c>
      <c r="X301" s="17">
        <f t="shared" si="45"/>
        <v>0.79919273461150353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13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146</v>
      </c>
      <c r="BQ301" s="17">
        <f t="shared" si="51"/>
        <v>0.7485643970467597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42</v>
      </c>
      <c r="X302" s="17">
        <f t="shared" si="45"/>
        <v>0.72517985611510793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38</v>
      </c>
      <c r="BQ302" s="17">
        <f t="shared" si="51"/>
        <v>0.7794871794871796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17</v>
      </c>
      <c r="P303" s="36">
        <f>VLOOKUP($H303,[1]EDA!$H$6:$BN$980,P$1,FALSE)</f>
        <v>12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113</v>
      </c>
      <c r="X303" s="17">
        <f t="shared" si="45"/>
        <v>1.5218855218855218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34</v>
      </c>
      <c r="BI303" s="36">
        <f>VLOOKUP($H303,[4]IRA!$H$7:$CS$981,BI$1,FALSE)</f>
        <v>50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281</v>
      </c>
      <c r="BQ303" s="17">
        <f t="shared" si="51"/>
        <v>0.92349152096752996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5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36</v>
      </c>
      <c r="X304" s="17">
        <f t="shared" si="45"/>
        <v>0.400890868596882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15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17</v>
      </c>
      <c r="BB304" s="17">
        <f t="shared" si="49"/>
        <v>4.6363636363636367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12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56</v>
      </c>
      <c r="BQ304" s="17">
        <f t="shared" si="51"/>
        <v>0.67478009398722727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103</v>
      </c>
      <c r="X305" s="17">
        <f t="shared" si="45"/>
        <v>1.0506630397823871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62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296</v>
      </c>
      <c r="BQ305" s="17">
        <f t="shared" si="51"/>
        <v>1.1159704418639722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0</v>
      </c>
      <c r="R306" s="36">
        <f>VLOOKUP($H306,[1]EDA!$H$6:$BN$980,R$1,FALSE)</f>
        <v>5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72</v>
      </c>
      <c r="X306" s="17">
        <f t="shared" si="45"/>
        <v>0.80461910970385542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0</v>
      </c>
      <c r="BK306" s="36">
        <f>VLOOKUP($H306,[4]IRA!$H$7:$CS$981,BK$1,FALSE)</f>
        <v>1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133</v>
      </c>
      <c r="BQ306" s="17">
        <f t="shared" si="51"/>
        <v>0.57305355680985826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1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64</v>
      </c>
      <c r="X307" s="17">
        <f t="shared" si="45"/>
        <v>0.54896354538956404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17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318</v>
      </c>
      <c r="BQ307" s="17">
        <f t="shared" si="51"/>
        <v>0.66815144766146994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41</v>
      </c>
      <c r="BQ308" s="17">
        <f t="shared" si="51"/>
        <v>1.0512820512820513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19</v>
      </c>
      <c r="X309" s="17">
        <f t="shared" si="45"/>
        <v>0.97021276595744688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46</v>
      </c>
      <c r="BQ309" s="17">
        <f t="shared" si="51"/>
        <v>0.63756063756063752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127</v>
      </c>
      <c r="X310" s="17">
        <f t="shared" si="45"/>
        <v>0.78266228430566964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24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230</v>
      </c>
      <c r="BQ310" s="17">
        <f t="shared" si="51"/>
        <v>0.67000699137730135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107</v>
      </c>
      <c r="X311" s="17">
        <f t="shared" si="45"/>
        <v>0.82349923037455097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243</v>
      </c>
      <c r="BQ311" s="17">
        <f t="shared" si="51"/>
        <v>0.65910816968644892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15</v>
      </c>
      <c r="X312" s="17">
        <f t="shared" si="45"/>
        <v>1.0404624277456649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28</v>
      </c>
      <c r="BQ312" s="17">
        <f t="shared" si="51"/>
        <v>1.0256410256410255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4</v>
      </c>
      <c r="X313" s="17">
        <f t="shared" si="45"/>
        <v>0.11466794075489728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25</v>
      </c>
      <c r="BQ313" s="17">
        <f t="shared" si="51"/>
        <v>0.17664099484208295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5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151</v>
      </c>
      <c r="X314" s="17">
        <f t="shared" si="45"/>
        <v>1.3216630196936543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6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95</v>
      </c>
      <c r="BQ314" s="17">
        <f t="shared" si="51"/>
        <v>0.8243665393960431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4</v>
      </c>
      <c r="R315" s="36">
        <f>VLOOKUP($H315,[1]EDA!$H$6:$BN$980,R$1,FALSE)</f>
        <v>4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90</v>
      </c>
      <c r="X315" s="17">
        <f t="shared" si="45"/>
        <v>0.73770491803278693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10</v>
      </c>
      <c r="BK315" s="36">
        <f>VLOOKUP($H315,[4]IRA!$H$7:$CS$981,BK$1,FALSE)</f>
        <v>18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132</v>
      </c>
      <c r="BQ315" s="17">
        <f t="shared" si="51"/>
        <v>0.7437038706405994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7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81</v>
      </c>
      <c r="X316" s="17">
        <f t="shared" si="45"/>
        <v>0.49180327868852464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9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73</v>
      </c>
      <c r="BQ316" s="17">
        <f t="shared" si="51"/>
        <v>0.62371838687628167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10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126</v>
      </c>
      <c r="X317" s="17">
        <f t="shared" si="45"/>
        <v>0.92127711430660486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29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159</v>
      </c>
      <c r="BQ317" s="17">
        <f t="shared" si="51"/>
        <v>1.1165730337078654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54</v>
      </c>
      <c r="X318" s="17">
        <f t="shared" si="45"/>
        <v>1.3630626840555322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164</v>
      </c>
      <c r="BQ318" s="17">
        <f t="shared" si="51"/>
        <v>0.62055395792341461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4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41</v>
      </c>
      <c r="X319" s="17">
        <f t="shared" si="45"/>
        <v>0.8296795952782462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3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97</v>
      </c>
      <c r="BQ319" s="17">
        <f t="shared" si="51"/>
        <v>0.72092159048680782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22</v>
      </c>
      <c r="X320" s="17">
        <f t="shared" si="45"/>
        <v>0.7193460490463216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17</v>
      </c>
      <c r="BQ320" s="17">
        <f t="shared" si="51"/>
        <v>0.79254079254079257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49</v>
      </c>
      <c r="X321" s="17">
        <f t="shared" si="45"/>
        <v>0.43089550051297082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54</v>
      </c>
      <c r="BQ321" s="17">
        <f t="shared" si="51"/>
        <v>1.1920529801324504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6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127</v>
      </c>
      <c r="X322" s="17">
        <f t="shared" si="45"/>
        <v>1.2450980392156863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12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245</v>
      </c>
      <c r="BQ322" s="17">
        <f t="shared" si="51"/>
        <v>0.69387408309496157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28</v>
      </c>
      <c r="X323" s="17">
        <f t="shared" si="45"/>
        <v>0.29697719639384834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88</v>
      </c>
      <c r="BQ323" s="17">
        <f t="shared" si="51"/>
        <v>0.85065248912518132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10</v>
      </c>
      <c r="X324" s="17">
        <f t="shared" si="45"/>
        <v>0.43321299638989169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16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87</v>
      </c>
      <c r="BQ324" s="17">
        <f t="shared" si="51"/>
        <v>0.92948717948717952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1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54</v>
      </c>
      <c r="X325" s="17">
        <f t="shared" si="45"/>
        <v>0.25594438739236908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20</v>
      </c>
      <c r="BB325" s="17">
        <f t="shared" si="49"/>
        <v>1.6666666666666667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40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122</v>
      </c>
      <c r="BQ325" s="17">
        <f t="shared" si="51"/>
        <v>0.76278604476678757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24</v>
      </c>
      <c r="X326" s="17">
        <f t="shared" si="45"/>
        <v>1.125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21</v>
      </c>
      <c r="BQ326" s="17">
        <f t="shared" si="51"/>
        <v>0.89743589743589747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1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20</v>
      </c>
      <c r="X328" s="17">
        <f t="shared" si="45"/>
        <v>0.98765432098765427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4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52</v>
      </c>
      <c r="BQ328" s="17">
        <f t="shared" si="51"/>
        <v>0.57971014492753625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2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14</v>
      </c>
      <c r="X329" s="17">
        <f t="shared" si="45"/>
        <v>0.59322033898305082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9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70</v>
      </c>
      <c r="BQ329" s="17">
        <f t="shared" si="51"/>
        <v>0.76377523186033836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31</v>
      </c>
      <c r="X330" s="17">
        <f t="shared" si="45"/>
        <v>0.80694143167028209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25</v>
      </c>
      <c r="BQ330" s="17">
        <f t="shared" si="51"/>
        <v>1.066552901023891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71</v>
      </c>
      <c r="BQ331" s="17">
        <f t="shared" si="51"/>
        <v>0.68698597000483796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1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18</v>
      </c>
      <c r="X332" s="17">
        <f t="shared" si="45"/>
        <v>0.40893600908746686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1</v>
      </c>
      <c r="BJ332" s="36">
        <f>VLOOKUP($H332,[4]IRA!$H$7:$CS$981,BJ$1,FALSE)</f>
        <v>1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26</v>
      </c>
      <c r="BQ332" s="17">
        <f t="shared" si="51"/>
        <v>1.666666666666667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1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68</v>
      </c>
      <c r="X333" s="17">
        <f t="shared" si="45"/>
        <v>1.2952380952380953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6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66</v>
      </c>
      <c r="BQ333" s="17">
        <f t="shared" si="51"/>
        <v>0.7688723205964586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6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46</v>
      </c>
      <c r="X334" s="17">
        <f t="shared" si="45"/>
        <v>0.75928473177441536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3</v>
      </c>
      <c r="AM334" s="17">
        <f t="shared" si="47"/>
        <v>0.62937062937062938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5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106</v>
      </c>
      <c r="BQ334" s="17">
        <f t="shared" si="51"/>
        <v>0.8233009708737864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20</v>
      </c>
      <c r="X335" s="17">
        <f t="shared" si="45"/>
        <v>1.6551724137931034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41</v>
      </c>
      <c r="BQ335" s="17">
        <f t="shared" si="51"/>
        <v>0.77813626874169672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10</v>
      </c>
      <c r="X336" s="17">
        <f t="shared" si="45"/>
        <v>0.43072505384063176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46</v>
      </c>
      <c r="BQ336" s="17">
        <f t="shared" si="51"/>
        <v>0.81343943412908937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9</v>
      </c>
      <c r="X337" s="17">
        <f t="shared" si="45"/>
        <v>0.3517915309446254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24</v>
      </c>
      <c r="BQ337" s="17">
        <f t="shared" si="51"/>
        <v>1.0256410256410258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105</v>
      </c>
      <c r="X338" s="17">
        <f t="shared" si="45"/>
        <v>0.94086021505376338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244</v>
      </c>
      <c r="BQ338" s="17">
        <f t="shared" si="51"/>
        <v>0.6990402521128779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156</v>
      </c>
      <c r="X339" s="17">
        <f t="shared" si="45"/>
        <v>0.80219403496743225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20</v>
      </c>
      <c r="AM339" s="17">
        <f t="shared" si="47"/>
        <v>3.8461538461538458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377</v>
      </c>
      <c r="BQ339" s="17">
        <f t="shared" si="51"/>
        <v>0.75159489633173848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140</v>
      </c>
      <c r="X340" s="17">
        <f t="shared" si="45"/>
        <v>0.61860225347963771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16</v>
      </c>
      <c r="BB340" s="17">
        <f t="shared" si="49"/>
        <v>1.92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261</v>
      </c>
      <c r="BQ340" s="17">
        <f t="shared" si="51"/>
        <v>0.72105423101361998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8</v>
      </c>
      <c r="X341" s="17">
        <f t="shared" si="45"/>
        <v>2.4615384615384617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11</v>
      </c>
      <c r="BQ341" s="17">
        <f t="shared" si="51"/>
        <v>0.94017094017094027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9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99</v>
      </c>
      <c r="X342" s="17">
        <f t="shared" si="45"/>
        <v>1.2787944025834233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8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42</v>
      </c>
      <c r="BQ342" s="17">
        <f t="shared" si="51"/>
        <v>0.79696394686907013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6</v>
      </c>
      <c r="X344" s="17">
        <f t="shared" si="45"/>
        <v>0.88888888888888884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21</v>
      </c>
      <c r="BQ344" s="17">
        <f t="shared" si="51"/>
        <v>0.82840236686390545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68</v>
      </c>
      <c r="X345" s="17">
        <f t="shared" si="45"/>
        <v>0.79609756097560969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94</v>
      </c>
      <c r="BQ345" s="17">
        <f t="shared" si="51"/>
        <v>0.5531364010827351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1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22</v>
      </c>
      <c r="X346" s="17">
        <f t="shared" si="45"/>
        <v>1.4426229508196722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28</v>
      </c>
      <c r="BQ346" s="17">
        <f t="shared" si="51"/>
        <v>0.68376068376068366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6</v>
      </c>
      <c r="X347" s="17">
        <f t="shared" si="45"/>
        <v>1.3846153846153844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48</v>
      </c>
      <c r="BQ347" s="17">
        <f t="shared" si="51"/>
        <v>0.57190515906112238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49</v>
      </c>
      <c r="X348" s="17">
        <f t="shared" si="45"/>
        <v>1.5680000000000001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65</v>
      </c>
      <c r="BQ348" s="17">
        <f t="shared" si="51"/>
        <v>0.65333199316514223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17</v>
      </c>
      <c r="X349" s="17">
        <f t="shared" ref="X349:X412" si="53">IFERROR(W349/V349,0)</f>
        <v>0.36690647482014388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65</v>
      </c>
      <c r="BQ349" s="17">
        <f t="shared" ref="BQ349:BQ412" si="59">IFERROR(BP349/BO349,0)</f>
        <v>0.69444444444444453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12</v>
      </c>
      <c r="X351" s="17">
        <f t="shared" si="53"/>
        <v>0.44171779141104295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14</v>
      </c>
      <c r="BQ351" s="17">
        <f t="shared" si="59"/>
        <v>0.55226824457593693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8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120</v>
      </c>
      <c r="X352" s="17">
        <f t="shared" si="53"/>
        <v>1.005586592178771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17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251</v>
      </c>
      <c r="BQ352" s="17">
        <f t="shared" si="59"/>
        <v>0.73967112630400178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22</v>
      </c>
      <c r="X374" s="17">
        <f t="shared" si="53"/>
        <v>1.1046025104602513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73</v>
      </c>
      <c r="BQ374" s="17">
        <f t="shared" si="59"/>
        <v>0.89089577739809622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6</v>
      </c>
      <c r="X379" s="17">
        <f t="shared" si="53"/>
        <v>0.44720496894409939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39</v>
      </c>
      <c r="BQ380" s="17">
        <f t="shared" si="59"/>
        <v>6.666666666666667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11</v>
      </c>
      <c r="P381" s="36">
        <f>VLOOKUP($H381,[1]EDA!$H$6:$BN$980,P$1,FALSE)</f>
        <v>11</v>
      </c>
      <c r="Q381" s="36">
        <f>VLOOKUP($H381,[1]EDA!$H$6:$BN$980,Q$1,FALSE)</f>
        <v>6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63</v>
      </c>
      <c r="X381" s="17">
        <f t="shared" si="53"/>
        <v>0.87601390498261866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55</v>
      </c>
      <c r="BI381" s="36">
        <f>VLOOKUP($H381,[4]IRA!$H$7:$CS$981,BI$1,FALSE)</f>
        <v>21</v>
      </c>
      <c r="BJ381" s="36">
        <f>VLOOKUP($H381,[4]IRA!$H$7:$CS$981,BJ$1,FALSE)</f>
        <v>5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181</v>
      </c>
      <c r="BQ381" s="17">
        <f t="shared" si="59"/>
        <v>0.956507953284363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66</v>
      </c>
      <c r="X382" s="17">
        <f t="shared" si="53"/>
        <v>0.71146245059288538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78</v>
      </c>
      <c r="BQ382" s="17">
        <f t="shared" si="59"/>
        <v>0.6984240687679083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10</v>
      </c>
      <c r="X396" s="17">
        <f t="shared" si="53"/>
        <v>0.28530670470756064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3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41</v>
      </c>
      <c r="BQ396" s="17">
        <f t="shared" si="59"/>
        <v>0.77592732778198326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88</v>
      </c>
      <c r="X423" s="17">
        <f t="shared" si="61"/>
        <v>2.5945945945945947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188</v>
      </c>
      <c r="BQ423" s="17">
        <f t="shared" si="67"/>
        <v>0.79647517369937304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31</v>
      </c>
      <c r="X425" s="17">
        <f t="shared" si="61"/>
        <v>6.8888888888888893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36</v>
      </c>
      <c r="BQ425" s="17">
        <f t="shared" si="67"/>
        <v>0.55512721665381659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29</v>
      </c>
      <c r="X426" s="17">
        <f t="shared" si="61"/>
        <v>0.91578947368421049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18</v>
      </c>
      <c r="BQ426" s="17">
        <f t="shared" si="67"/>
        <v>0.71005917159763321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6</v>
      </c>
      <c r="P431" s="36">
        <f>VLOOKUP($H431,[1]EDA!$H$6:$BN$980,P$1,FALSE)</f>
        <v>4</v>
      </c>
      <c r="Q431" s="36">
        <f>VLOOKUP($H431,[1]EDA!$H$6:$BN$980,Q$1,FALSE)</f>
        <v>2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32</v>
      </c>
      <c r="X431" s="17">
        <f t="shared" si="61"/>
        <v>0.4179364388332607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12</v>
      </c>
      <c r="BI431" s="36">
        <f>VLOOKUP($H431,[4]IRA!$H$7:$CS$981,BI$1,FALSE)</f>
        <v>6</v>
      </c>
      <c r="BJ431" s="36">
        <f>VLOOKUP($H431,[4]IRA!$H$7:$CS$981,BJ$1,FALSE)</f>
        <v>4</v>
      </c>
      <c r="BK431" s="36">
        <f>VLOOKUP($H431,[4]IRA!$H$7:$CS$981,BK$1,FALSE)</f>
        <v>5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96</v>
      </c>
      <c r="BQ431" s="17">
        <f t="shared" si="67"/>
        <v>0.71348940914158299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2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9</v>
      </c>
      <c r="X434" s="17">
        <f t="shared" si="61"/>
        <v>0.44813278008298757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2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104</v>
      </c>
      <c r="BQ434" s="17">
        <f t="shared" si="67"/>
        <v>0.52221943258850123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40</v>
      </c>
      <c r="X435" s="17">
        <f t="shared" si="61"/>
        <v>0.58866813833701248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73</v>
      </c>
      <c r="BQ435" s="17">
        <f t="shared" si="67"/>
        <v>1.4375738479716424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50</v>
      </c>
      <c r="X436" s="17">
        <f t="shared" si="61"/>
        <v>0.77519379844961245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75</v>
      </c>
      <c r="BQ436" s="17">
        <f t="shared" si="67"/>
        <v>0.79855195911413968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11</v>
      </c>
      <c r="X437" s="17">
        <f t="shared" si="61"/>
        <v>0.50381679389312983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29</v>
      </c>
      <c r="X440" s="17">
        <f t="shared" si="61"/>
        <v>0.94308943089430897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54</v>
      </c>
      <c r="BQ440" s="17">
        <f t="shared" si="67"/>
        <v>0.65869724323005607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25</v>
      </c>
      <c r="X445" s="17">
        <f t="shared" si="61"/>
        <v>0.91185410334346506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22</v>
      </c>
      <c r="X447" s="17">
        <f t="shared" si="61"/>
        <v>0.38766519823788548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25</v>
      </c>
      <c r="BQ447" s="17">
        <f t="shared" si="67"/>
        <v>0.55741360089186176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1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41</v>
      </c>
      <c r="X448" s="17">
        <f t="shared" si="61"/>
        <v>0.65512649800266309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36</v>
      </c>
      <c r="BQ448" s="17">
        <f t="shared" si="67"/>
        <v>0.80267558528428107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12</v>
      </c>
      <c r="X449" s="17">
        <f t="shared" si="61"/>
        <v>0.57370517928286846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24</v>
      </c>
      <c r="X451" s="17">
        <f t="shared" si="61"/>
        <v>0.69565217391304346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76</v>
      </c>
      <c r="BQ451" s="17">
        <f t="shared" si="67"/>
        <v>0.76328211308627103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63</v>
      </c>
      <c r="X452" s="17">
        <f t="shared" si="61"/>
        <v>1.1962025316455698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88</v>
      </c>
      <c r="BQ452" s="17">
        <f t="shared" si="67"/>
        <v>1.3664596273291925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13</v>
      </c>
      <c r="X454" s="17">
        <f t="shared" si="61"/>
        <v>0.29213483146067415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81</v>
      </c>
      <c r="BQ454" s="17">
        <f t="shared" si="67"/>
        <v>0.90301003344481601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15</v>
      </c>
      <c r="X456" s="17">
        <f t="shared" si="61"/>
        <v>0.79646017699115046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20</v>
      </c>
      <c r="BQ456" s="17">
        <f t="shared" si="67"/>
        <v>0.53922890266918311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12</v>
      </c>
      <c r="X457" s="17">
        <f t="shared" si="61"/>
        <v>0.59751037344398339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7</v>
      </c>
      <c r="BQ457" s="17">
        <f t="shared" si="67"/>
        <v>1.1965811965811965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12</v>
      </c>
      <c r="X460" s="17">
        <f t="shared" si="61"/>
        <v>0.5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42</v>
      </c>
      <c r="BQ460" s="17">
        <f t="shared" si="67"/>
        <v>0.67264573991031384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1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19</v>
      </c>
      <c r="BQ467" s="17">
        <f t="shared" si="67"/>
        <v>0.88578088578088598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14</v>
      </c>
      <c r="X469" s="17">
        <f t="shared" si="61"/>
        <v>1.1586206896551723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8</v>
      </c>
      <c r="BQ469" s="17">
        <f t="shared" si="67"/>
        <v>0.51282051282051289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15</v>
      </c>
      <c r="X472" s="17">
        <f t="shared" si="61"/>
        <v>0.77253218884120167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26</v>
      </c>
      <c r="BQ472" s="17">
        <f t="shared" si="67"/>
        <v>0.66666666666666663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25</v>
      </c>
      <c r="X507" s="17">
        <f t="shared" si="69"/>
        <v>0.60216780409474113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2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45</v>
      </c>
      <c r="BQ507" s="17">
        <f t="shared" si="75"/>
        <v>0.5494505494505495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7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59</v>
      </c>
      <c r="X508" s="17">
        <f t="shared" si="69"/>
        <v>0.81755196304849898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8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137</v>
      </c>
      <c r="BQ508" s="17">
        <f t="shared" si="75"/>
        <v>0.70141306573827567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37</v>
      </c>
      <c r="X509" s="17">
        <f t="shared" si="69"/>
        <v>0.58039215686274515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25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168</v>
      </c>
      <c r="BQ509" s="17">
        <f t="shared" si="75"/>
        <v>0.967741935483871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26</v>
      </c>
      <c r="X523" s="17">
        <f t="shared" si="69"/>
        <v>0.47488584474885842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122</v>
      </c>
      <c r="BQ523" s="17">
        <f t="shared" si="75"/>
        <v>0.65129190689728811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22</v>
      </c>
      <c r="X526" s="17">
        <f t="shared" si="69"/>
        <v>0.61281337047353768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27</v>
      </c>
      <c r="BQ526" s="17">
        <f t="shared" si="75"/>
        <v>3.4615384615384617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19</v>
      </c>
      <c r="X533" s="17">
        <f t="shared" si="69"/>
        <v>0.76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71</v>
      </c>
      <c r="X536" s="17">
        <f t="shared" si="69"/>
        <v>1.061285500747384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7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67</v>
      </c>
      <c r="BQ536" s="17">
        <f t="shared" si="75"/>
        <v>0.78052190121155651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21</v>
      </c>
      <c r="X551" s="17">
        <f t="shared" si="77"/>
        <v>0.54193548387096779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24</v>
      </c>
      <c r="BQ551" s="17">
        <f t="shared" si="83"/>
        <v>1.2307692307692311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27</v>
      </c>
      <c r="X552" s="17">
        <f t="shared" si="77"/>
        <v>1.08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22</v>
      </c>
      <c r="BQ552" s="17">
        <f t="shared" si="83"/>
        <v>0.8664828672705791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20</v>
      </c>
      <c r="X553" s="17">
        <f t="shared" si="77"/>
        <v>0.34782608695652173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15</v>
      </c>
      <c r="X554" s="17">
        <f t="shared" si="77"/>
        <v>0.40927694406548432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2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25</v>
      </c>
      <c r="BQ554" s="17">
        <f t="shared" si="83"/>
        <v>0.64102564102564108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6</v>
      </c>
      <c r="X556" s="17">
        <f t="shared" si="77"/>
        <v>0.6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39</v>
      </c>
      <c r="BQ556" s="17">
        <f t="shared" si="83"/>
        <v>0.68965517241379315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50</v>
      </c>
      <c r="X571" s="17">
        <f t="shared" si="77"/>
        <v>1.9607843137254901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49</v>
      </c>
      <c r="BQ571" s="17">
        <f t="shared" si="83"/>
        <v>0.73861923424781439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2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38</v>
      </c>
      <c r="X572" s="17">
        <f t="shared" si="77"/>
        <v>0.3671497584541063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3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65</v>
      </c>
      <c r="BQ572" s="17">
        <f t="shared" si="83"/>
        <v>0.74074074074074081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146</v>
      </c>
      <c r="X593" s="17">
        <f t="shared" si="77"/>
        <v>1.2569952647438656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38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457</v>
      </c>
      <c r="BQ593" s="17">
        <f t="shared" si="83"/>
        <v>0.66363649565078486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23</v>
      </c>
      <c r="X595" s="17">
        <f t="shared" si="77"/>
        <v>0.57571964956195243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32</v>
      </c>
      <c r="BQ595" s="17">
        <f t="shared" si="83"/>
        <v>0.77953714981729605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26</v>
      </c>
      <c r="X599" s="17">
        <f t="shared" si="77"/>
        <v>0.67096774193548392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28</v>
      </c>
      <c r="BQ599" s="17">
        <f t="shared" si="83"/>
        <v>1.3053613053613053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9</v>
      </c>
      <c r="X600" s="17">
        <f t="shared" si="77"/>
        <v>0.53731343283582089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2</v>
      </c>
      <c r="BB600" s="17">
        <f t="shared" si="81"/>
        <v>0.85106382978723405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6</v>
      </c>
      <c r="P602" s="36">
        <f>VLOOKUP($H602,[1]EDA!$H$6:$BN$980,P$1,FALSE)</f>
        <v>3</v>
      </c>
      <c r="Q602" s="36">
        <f>VLOOKUP($H602,[1]EDA!$H$6:$BN$980,Q$1,FALSE)</f>
        <v>0</v>
      </c>
      <c r="R602" s="36">
        <f>VLOOKUP($H602,[1]EDA!$H$6:$BN$980,R$1,FALSE)</f>
        <v>1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25</v>
      </c>
      <c r="X602" s="17">
        <f t="shared" si="77"/>
        <v>0.6097560975609756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12</v>
      </c>
      <c r="BH602" s="36">
        <f>VLOOKUP($H602,[4]IRA!$H$7:$CS$981,BH$1,FALSE)</f>
        <v>7</v>
      </c>
      <c r="BI602" s="36">
        <f>VLOOKUP($H602,[4]IRA!$H$7:$CS$981,BI$1,FALSE)</f>
        <v>4</v>
      </c>
      <c r="BJ602" s="36">
        <f>VLOOKUP($H602,[4]IRA!$H$7:$CS$981,BJ$1,FALSE)</f>
        <v>0</v>
      </c>
      <c r="BK602" s="36">
        <f>VLOOKUP($H602,[4]IRA!$H$7:$CS$981,BK$1,FALSE)</f>
        <v>3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67</v>
      </c>
      <c r="BQ602" s="17">
        <f t="shared" si="83"/>
        <v>0.67370537958773258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3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46</v>
      </c>
      <c r="X607" s="17">
        <f t="shared" si="85"/>
        <v>4.2790697674418601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6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107</v>
      </c>
      <c r="BQ607" s="17">
        <f t="shared" si="91"/>
        <v>0.84418145956607493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39</v>
      </c>
      <c r="X609" s="17">
        <f t="shared" si="85"/>
        <v>2.0259740259740258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66</v>
      </c>
      <c r="BQ609" s="17">
        <f t="shared" si="91"/>
        <v>0.61538461538461542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32</v>
      </c>
      <c r="X611" s="17">
        <f t="shared" si="85"/>
        <v>1.103448275862069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76</v>
      </c>
      <c r="BQ611" s="17">
        <f t="shared" si="91"/>
        <v>0.68376068376068377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2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68</v>
      </c>
      <c r="X612" s="17">
        <f t="shared" si="85"/>
        <v>2.6407766990291264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4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103</v>
      </c>
      <c r="BQ612" s="17">
        <f t="shared" si="91"/>
        <v>0.82307815246923455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3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30</v>
      </c>
      <c r="X613" s="17">
        <f t="shared" si="85"/>
        <v>0.7100591715976331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4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29</v>
      </c>
      <c r="BQ613" s="17">
        <f t="shared" si="91"/>
        <v>0.92948717948717952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37</v>
      </c>
      <c r="X614" s="17">
        <f t="shared" si="85"/>
        <v>3.7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83</v>
      </c>
      <c r="BQ614" s="17">
        <f t="shared" si="91"/>
        <v>0.73386383731211313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46</v>
      </c>
      <c r="X615" s="17">
        <f t="shared" si="85"/>
        <v>1.5726495726495726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63</v>
      </c>
      <c r="BQ615" s="17">
        <f t="shared" si="91"/>
        <v>0.67307692307692302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38</v>
      </c>
      <c r="X616" s="17">
        <f t="shared" si="85"/>
        <v>2.0821917808219177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8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61</v>
      </c>
      <c r="BQ616" s="17">
        <f t="shared" si="91"/>
        <v>0.80210387902695612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26</v>
      </c>
      <c r="X619" s="17">
        <f t="shared" si="85"/>
        <v>1.5522388059701493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31</v>
      </c>
      <c r="BQ619" s="17">
        <f t="shared" si="91"/>
        <v>0.56776556776556786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48</v>
      </c>
      <c r="X621" s="17">
        <f t="shared" si="85"/>
        <v>2.8656716417910446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20</v>
      </c>
      <c r="BJ621" s="36">
        <f>VLOOKUP($H621,[4]IRA!$H$7:$CS$981,BJ$1,FALSE)</f>
        <v>13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148</v>
      </c>
      <c r="BQ621" s="17">
        <f t="shared" si="91"/>
        <v>0.65962472701341535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63</v>
      </c>
      <c r="X623" s="17">
        <f t="shared" si="85"/>
        <v>2.2300884955752212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11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203</v>
      </c>
      <c r="BQ623" s="17">
        <f t="shared" si="91"/>
        <v>0.71268080325796934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3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58</v>
      </c>
      <c r="X624" s="17">
        <f t="shared" si="85"/>
        <v>1.1089866156787764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2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128</v>
      </c>
      <c r="BQ624" s="17">
        <f t="shared" si="91"/>
        <v>0.7047293949237462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8</v>
      </c>
      <c r="BQ625" s="17">
        <f t="shared" si="91"/>
        <v>1.0204081632653061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5</v>
      </c>
      <c r="X626" s="17">
        <f t="shared" si="85"/>
        <v>0.46511627906976744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17</v>
      </c>
      <c r="BQ626" s="17">
        <f t="shared" si="91"/>
        <v>0.86823289070480092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54</v>
      </c>
      <c r="BQ636" s="17">
        <f t="shared" si="91"/>
        <v>0.89270953876673831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5</v>
      </c>
      <c r="X637" s="17">
        <f t="shared" si="85"/>
        <v>0.90909090909090906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3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26</v>
      </c>
      <c r="BQ637" s="17">
        <f t="shared" si="91"/>
        <v>0.83333333333333337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74</v>
      </c>
      <c r="X658" s="17">
        <f t="shared" si="85"/>
        <v>2.2089552238805972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5</v>
      </c>
      <c r="BB658" s="17">
        <f t="shared" si="89"/>
        <v>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211</v>
      </c>
      <c r="BQ658" s="17">
        <f t="shared" si="91"/>
        <v>0.74037685532825714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20</v>
      </c>
      <c r="X667" s="17">
        <f t="shared" si="85"/>
        <v>0.55172413793103448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40</v>
      </c>
      <c r="BQ667" s="17">
        <f t="shared" si="91"/>
        <v>0.68376068376068377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1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52</v>
      </c>
      <c r="X669" s="17">
        <f t="shared" ref="X669:X732" si="93">IFERROR(W669/V669,0)</f>
        <v>0.6740116655865197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20</v>
      </c>
      <c r="BQ669" s="17">
        <f t="shared" ref="BQ669:BQ732" si="99">IFERROR(BP669/BO669,0)</f>
        <v>0.60331825037707398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30</v>
      </c>
      <c r="X670" s="17">
        <f t="shared" si="93"/>
        <v>0.84507042253521125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259</v>
      </c>
      <c r="BQ670" s="17">
        <f t="shared" si="99"/>
        <v>0.56738520855240093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6</v>
      </c>
      <c r="X671" s="17">
        <f t="shared" si="93"/>
        <v>8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22</v>
      </c>
      <c r="BQ671" s="17">
        <f t="shared" si="99"/>
        <v>0.53567080594107619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3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21</v>
      </c>
      <c r="X672" s="17">
        <f t="shared" si="93"/>
        <v>1.6470588235294117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4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232</v>
      </c>
      <c r="BQ672" s="17">
        <f t="shared" si="99"/>
        <v>0.57697090276050733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38</v>
      </c>
      <c r="X692" s="17">
        <f t="shared" si="93"/>
        <v>1.5670103092783505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42</v>
      </c>
      <c r="BQ692" s="17">
        <f t="shared" si="99"/>
        <v>0.67307692307692313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6</v>
      </c>
      <c r="X694" s="17">
        <f t="shared" si="93"/>
        <v>4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2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12</v>
      </c>
      <c r="X695" s="17">
        <f t="shared" si="93"/>
        <v>3.4285714285714284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67</v>
      </c>
      <c r="BQ695" s="17">
        <f t="shared" si="99"/>
        <v>1.3188976377952757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4</v>
      </c>
      <c r="X701" s="17">
        <f t="shared" si="93"/>
        <v>4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52</v>
      </c>
      <c r="BQ701" s="17">
        <f t="shared" si="99"/>
        <v>0.51282051282051289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4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43</v>
      </c>
      <c r="X709" s="17">
        <f t="shared" si="93"/>
        <v>6.3703703703703702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21</v>
      </c>
      <c r="BQ709" s="17">
        <f t="shared" si="99"/>
        <v>0.53667262969588558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36</v>
      </c>
      <c r="X714" s="17">
        <f t="shared" si="93"/>
        <v>1.5319148936170213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50</v>
      </c>
      <c r="BQ714" s="17">
        <f t="shared" si="99"/>
        <v>0.73260073260073255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9</v>
      </c>
      <c r="X718" s="17">
        <f t="shared" si="93"/>
        <v>7.2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5</v>
      </c>
      <c r="BQ718" s="17">
        <f t="shared" si="99"/>
        <v>1.2820512820512822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17</v>
      </c>
      <c r="X719" s="17">
        <f t="shared" si="93"/>
        <v>2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32</v>
      </c>
      <c r="BQ719" s="17">
        <f t="shared" si="99"/>
        <v>0.78144078144078144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14</v>
      </c>
      <c r="X721" s="17">
        <f t="shared" si="93"/>
        <v>5.6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25</v>
      </c>
      <c r="BQ721" s="17">
        <f t="shared" si="99"/>
        <v>0.64102564102564119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39</v>
      </c>
      <c r="X722" s="17">
        <f t="shared" si="93"/>
        <v>6.24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86</v>
      </c>
      <c r="BQ722" s="17">
        <f t="shared" si="99"/>
        <v>0.78754578754578752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32</v>
      </c>
      <c r="X724" s="17">
        <f t="shared" si="93"/>
        <v>18.285714285714285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2</v>
      </c>
      <c r="BQ724" s="17">
        <f t="shared" si="99"/>
        <v>1.0256410256410258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17</v>
      </c>
      <c r="X727" s="17">
        <f t="shared" si="93"/>
        <v>7.5555555555555554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13</v>
      </c>
      <c r="X730" s="17">
        <f t="shared" si="93"/>
        <v>10.4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70</v>
      </c>
      <c r="BQ730" s="17">
        <f t="shared" si="99"/>
        <v>0.6073752711496746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13</v>
      </c>
      <c r="X733" s="17">
        <f t="shared" ref="X733:X790" si="101">IFERROR(W733/V733,0)</f>
        <v>6.5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25</v>
      </c>
      <c r="BQ733" s="17">
        <f t="shared" ref="BQ733:BQ790" si="107">IFERROR(BP733/BO733,0)</f>
        <v>0.58139534883720934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2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15</v>
      </c>
      <c r="X734" s="17">
        <f t="shared" si="101"/>
        <v>5.4545454545454541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1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39</v>
      </c>
      <c r="BQ734" s="17">
        <f t="shared" si="107"/>
        <v>0.64516129032258063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12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52</v>
      </c>
      <c r="X736" s="17">
        <f t="shared" si="101"/>
        <v>7.4285714285714288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8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54</v>
      </c>
      <c r="BQ736" s="17">
        <f t="shared" si="107"/>
        <v>0.72874493927125517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4</v>
      </c>
      <c r="O745" s="36">
        <f>VLOOKUP($H745,[1]EDA!$H$6:$BN$980,O$1,FALSE)</f>
        <v>14</v>
      </c>
      <c r="P745" s="36">
        <f>VLOOKUP($H745,[1]EDA!$H$6:$BN$980,P$1,FALSE)</f>
        <v>7</v>
      </c>
      <c r="Q745" s="36">
        <f>VLOOKUP($H745,[1]EDA!$H$6:$BN$980,Q$1,FALSE)</f>
        <v>59</v>
      </c>
      <c r="R745" s="36">
        <f>VLOOKUP($H745,[1]EDA!$H$6:$BN$980,R$1,FALSE)</f>
        <v>8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160</v>
      </c>
      <c r="X745" s="17">
        <f t="shared" si="101"/>
        <v>9.27536231884058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5</v>
      </c>
      <c r="BK745" s="36">
        <f>VLOOKUP($H745,[4]IRA!$H$7:$CS$981,BK$1,FALSE)</f>
        <v>14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58</v>
      </c>
      <c r="BQ745" s="17">
        <f t="shared" si="107"/>
        <v>0.76215505913272019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3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15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46</v>
      </c>
      <c r="X747" s="17">
        <f t="shared" si="101"/>
        <v>5.2571428571428571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74</v>
      </c>
      <c r="BQ747" s="17">
        <f t="shared" si="107"/>
        <v>0.65399911621741047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1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25</v>
      </c>
      <c r="X749" s="17">
        <f t="shared" si="101"/>
        <v>6.666666666666667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95</v>
      </c>
      <c r="BB749" s="17">
        <f t="shared" si="105"/>
        <v>1.3167013167013166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7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128</v>
      </c>
      <c r="BQ749" s="17">
        <f t="shared" si="107"/>
        <v>0.663040663040663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37</v>
      </c>
      <c r="BQ757" s="17">
        <f t="shared" si="107"/>
        <v>1.5811965811965814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72</v>
      </c>
      <c r="X761" s="17">
        <f t="shared" si="101"/>
        <v>8.2285714285714278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18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83</v>
      </c>
      <c r="BQ761" s="17">
        <f t="shared" si="107"/>
        <v>1.0381488430268919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11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70</v>
      </c>
      <c r="X762" s="17">
        <f t="shared" si="101"/>
        <v>7.7777777777777777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178</v>
      </c>
      <c r="BQ762" s="17">
        <f t="shared" si="107"/>
        <v>0.80057569488171265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31</v>
      </c>
      <c r="X763" s="17">
        <f t="shared" si="101"/>
        <v>7.75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91</v>
      </c>
      <c r="BQ763" s="17">
        <f t="shared" si="107"/>
        <v>0.4163806909174102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13</v>
      </c>
      <c r="X764" s="17">
        <f t="shared" si="101"/>
        <v>4.7272727272727275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117</v>
      </c>
      <c r="BQ764" s="17">
        <f t="shared" si="107"/>
        <v>0.82191780821917815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6</v>
      </c>
      <c r="X765" s="17">
        <f t="shared" si="101"/>
        <v>8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42</v>
      </c>
      <c r="BQ765" s="17">
        <f t="shared" si="107"/>
        <v>0.97902097902097884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35</v>
      </c>
      <c r="X766" s="17">
        <f t="shared" si="101"/>
        <v>9.3333333333333339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28</v>
      </c>
      <c r="BQ766" s="17">
        <f t="shared" si="107"/>
        <v>1.5954415954415955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69</v>
      </c>
      <c r="X767" s="17">
        <f t="shared" si="101"/>
        <v>4.5999999999999996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32</v>
      </c>
      <c r="BQ767" s="17">
        <f t="shared" si="107"/>
        <v>1.0910330719399932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18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322</v>
      </c>
      <c r="X768" s="17">
        <f t="shared" si="101"/>
        <v>5.6740088105726869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16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297</v>
      </c>
      <c r="BQ768" s="17">
        <f t="shared" si="107"/>
        <v>0.60104423847492616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17</v>
      </c>
      <c r="X769" s="17">
        <f t="shared" si="101"/>
        <v>13.6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7</v>
      </c>
      <c r="BQ769" s="17">
        <f t="shared" si="107"/>
        <v>0.59829059829059827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46</v>
      </c>
      <c r="X770" s="17">
        <f t="shared" si="101"/>
        <v>7.666666666666667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32</v>
      </c>
      <c r="BQ770" s="17">
        <f t="shared" si="107"/>
        <v>1.1721611721611722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20</v>
      </c>
      <c r="X772" s="17">
        <f t="shared" si="101"/>
        <v>5.333333333333333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48</v>
      </c>
      <c r="BQ772" s="17">
        <f t="shared" si="107"/>
        <v>0.66528066528066532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14</v>
      </c>
      <c r="X773" s="17">
        <f t="shared" si="101"/>
        <v>7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3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37</v>
      </c>
      <c r="X775" s="17">
        <f t="shared" si="101"/>
        <v>5.1034482758620694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63</v>
      </c>
      <c r="BQ775" s="17">
        <f t="shared" si="107"/>
        <v>0.60957910014513794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30</v>
      </c>
      <c r="X777" s="17">
        <f t="shared" si="101"/>
        <v>8.5714285714285712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3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47</v>
      </c>
      <c r="BQ777" s="17">
        <f t="shared" si="107"/>
        <v>0.83053543028803678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25</v>
      </c>
      <c r="X778" s="17">
        <f t="shared" si="101"/>
        <v>6.25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65</v>
      </c>
      <c r="BQ778" s="17">
        <f t="shared" si="107"/>
        <v>0.92526690391459077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6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25</v>
      </c>
      <c r="X779" s="17">
        <f t="shared" si="101"/>
        <v>10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7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46</v>
      </c>
      <c r="BQ779" s="17">
        <f t="shared" si="107"/>
        <v>0.8424908424908425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2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10</v>
      </c>
      <c r="X780" s="17">
        <f t="shared" si="101"/>
        <v>5.7142857142857144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3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40</v>
      </c>
      <c r="BQ780" s="17">
        <f t="shared" si="107"/>
        <v>0.73260073260073255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55</v>
      </c>
      <c r="X781" s="17">
        <f t="shared" si="101"/>
        <v>6.4705882352941178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21</v>
      </c>
      <c r="BQ781" s="17">
        <f t="shared" si="107"/>
        <v>0.59693007390562824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1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65</v>
      </c>
      <c r="X782" s="17">
        <f t="shared" si="101"/>
        <v>4.0625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61</v>
      </c>
      <c r="BQ782" s="17">
        <f t="shared" si="107"/>
        <v>0.51247584642527089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10</v>
      </c>
      <c r="X784" s="17">
        <f t="shared" si="101"/>
        <v>6.666666666666667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21</v>
      </c>
      <c r="BB784" s="17">
        <f t="shared" si="105"/>
        <v>1.1351351351351351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66</v>
      </c>
      <c r="BQ784" s="17">
        <f t="shared" si="107"/>
        <v>0.53290270488494151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69</v>
      </c>
      <c r="X785" s="17">
        <f t="shared" si="101"/>
        <v>4.2461538461538462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227</v>
      </c>
      <c r="BB785" s="17">
        <f t="shared" si="105"/>
        <v>2.2722722722722724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283</v>
      </c>
      <c r="BQ785" s="17">
        <f t="shared" si="107"/>
        <v>0.74241192056454786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8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42</v>
      </c>
      <c r="X787" s="17">
        <f t="shared" ref="X787:X789" si="109">IFERROR(W787/V787,0)</f>
        <v>5.6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61</v>
      </c>
      <c r="BQ787" s="17">
        <f t="shared" ref="BQ787:BQ789" si="115">IFERROR(BP787/BO787,0)</f>
        <v>0.82276773671432424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3383</v>
      </c>
      <c r="G4" s="26">
        <f>SUMIFS('EDA IRA'!AL6:AL996,'EDA IRA'!E6:E996,REDES!E4)</f>
        <v>61</v>
      </c>
      <c r="H4" s="27">
        <f>SUMIFS('EDA IRA'!BA6:BA996,'EDA IRA'!E6:E996,REDES!E4)</f>
        <v>220</v>
      </c>
      <c r="I4" s="26">
        <f>SUMIFS('EDA IRA'!BP6:BP996,'EDA IRA'!E6:E996,REDES!E4)</f>
        <v>7013</v>
      </c>
    </row>
    <row r="5" spans="5:9" s="23" customFormat="1" ht="12" x14ac:dyDescent="0.25">
      <c r="E5" s="28" t="s">
        <v>636</v>
      </c>
      <c r="F5" s="29">
        <f>SUMIFS('EDA IRA'!W7:W995,'EDA IRA'!E7:E995,REDES!E5)</f>
        <v>5166</v>
      </c>
      <c r="G5" s="30">
        <f>SUMIFS('EDA IRA'!AL7:AL997,'EDA IRA'!E7:E997,REDES!E5)</f>
        <v>37</v>
      </c>
      <c r="H5" s="31">
        <f>SUMIFS('EDA IRA'!BA7:BA997,'EDA IRA'!E7:E997,REDES!E5)</f>
        <v>3025</v>
      </c>
      <c r="I5" s="30">
        <f>SUMIFS('EDA IRA'!BP7:BP997,'EDA IRA'!E7:E997,REDES!E5)</f>
        <v>12839</v>
      </c>
    </row>
    <row r="6" spans="5:9" s="23" customFormat="1" ht="12" x14ac:dyDescent="0.25">
      <c r="E6" s="28" t="s">
        <v>181</v>
      </c>
      <c r="F6" s="29">
        <f>SUMIFS('EDA IRA'!W8:W996,'EDA IRA'!E8:E996,REDES!E6)</f>
        <v>3364</v>
      </c>
      <c r="G6" s="30">
        <f>SUMIFS('EDA IRA'!AL8:AL998,'EDA IRA'!E8:E998,REDES!E6)</f>
        <v>66</v>
      </c>
      <c r="H6" s="31">
        <f>SUMIFS('EDA IRA'!BA8:BA998,'EDA IRA'!E8:E998,REDES!E6)</f>
        <v>204</v>
      </c>
      <c r="I6" s="30">
        <f>SUMIFS('EDA IRA'!BP8:BP998,'EDA IRA'!E8:E998,REDES!E6)</f>
        <v>4827</v>
      </c>
    </row>
    <row r="7" spans="5:9" s="23" customFormat="1" ht="12" x14ac:dyDescent="0.25">
      <c r="E7" s="28" t="s">
        <v>548</v>
      </c>
      <c r="F7" s="29">
        <f>SUMIFS('EDA IRA'!W9:W997,'EDA IRA'!E9:E997,REDES!E7)</f>
        <v>5685</v>
      </c>
      <c r="G7" s="30">
        <f>SUMIFS('EDA IRA'!AL9:AL999,'EDA IRA'!E9:E999,REDES!E7)</f>
        <v>119</v>
      </c>
      <c r="H7" s="31">
        <f>SUMIFS('EDA IRA'!BA9:BA999,'EDA IRA'!E9:E999,REDES!E7)</f>
        <v>465</v>
      </c>
      <c r="I7" s="30">
        <f>SUMIFS('EDA IRA'!BP9:BP999,'EDA IRA'!E9:E999,REDES!E7)</f>
        <v>11784</v>
      </c>
    </row>
    <row r="8" spans="5:9" s="23" customFormat="1" ht="12" x14ac:dyDescent="0.25">
      <c r="E8" s="28" t="s">
        <v>519</v>
      </c>
      <c r="F8" s="29">
        <f>SUMIFS('EDA IRA'!W10:W998,'EDA IRA'!E10:E998,REDES!E8)</f>
        <v>2598</v>
      </c>
      <c r="G8" s="30">
        <f>SUMIFS('EDA IRA'!AL10:AL1000,'EDA IRA'!E10:E1000,REDES!E8)</f>
        <v>28</v>
      </c>
      <c r="H8" s="31">
        <f>SUMIFS('EDA IRA'!BA10:BA1000,'EDA IRA'!E10:E1000,REDES!E8)</f>
        <v>227</v>
      </c>
      <c r="I8" s="30">
        <f>SUMIFS('EDA IRA'!BP10:BP1000,'EDA IRA'!E10:E1000,REDES!E8)</f>
        <v>5371</v>
      </c>
    </row>
    <row r="9" spans="5:9" s="23" customFormat="1" ht="12" x14ac:dyDescent="0.25">
      <c r="E9" s="28" t="s">
        <v>245</v>
      </c>
      <c r="F9" s="29">
        <f>SUMIFS('EDA IRA'!W11:W999,'EDA IRA'!E11:E999,REDES!E9)</f>
        <v>2472</v>
      </c>
      <c r="G9" s="30">
        <f>SUMIFS('EDA IRA'!AL11:AL1001,'EDA IRA'!E11:E1001,REDES!E9)</f>
        <v>54</v>
      </c>
      <c r="H9" s="31">
        <f>SUMIFS('EDA IRA'!BA11:BA1001,'EDA IRA'!E11:E1001,REDES!E9)</f>
        <v>194</v>
      </c>
      <c r="I9" s="30">
        <f>SUMIFS('EDA IRA'!BP11:BP1001,'EDA IRA'!E11:E1001,REDES!E9)</f>
        <v>5529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1725</v>
      </c>
      <c r="G10" s="30">
        <f>SUMIFS('EDA IRA'!AL12:AL1002,'EDA IRA'!E12:E1002,REDES!E10)</f>
        <v>14</v>
      </c>
      <c r="H10" s="31">
        <f>SUMIFS('EDA IRA'!BA12:BA1002,'EDA IRA'!E12:E1002,REDES!E10)</f>
        <v>110</v>
      </c>
      <c r="I10" s="30">
        <f>SUMIFS('EDA IRA'!BP12:BP1002,'EDA IRA'!E12:E1002,REDES!E10)</f>
        <v>4061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2503</v>
      </c>
      <c r="G11" s="30">
        <f>SUMIFS('EDA IRA'!AL13:AL1003,'EDA IRA'!E13:E1003,REDES!E11)</f>
        <v>6</v>
      </c>
      <c r="H11" s="31">
        <f>SUMIFS('EDA IRA'!BA13:BA1003,'EDA IRA'!E13:E1003,REDES!E11)</f>
        <v>281</v>
      </c>
      <c r="I11" s="30">
        <f>SUMIFS('EDA IRA'!BP13:BP1003,'EDA IRA'!E13:E1003,REDES!E11)</f>
        <v>6058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26896</v>
      </c>
      <c r="G13" s="33">
        <f t="shared" ref="G13:I13" si="0">SUM(G4:G12)</f>
        <v>385</v>
      </c>
      <c r="H13" s="33">
        <f t="shared" si="0"/>
        <v>4726</v>
      </c>
      <c r="I13" s="33">
        <f t="shared" si="0"/>
        <v>57482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2025-10-07T16:44:39Z</dcterms:modified>
</cp:coreProperties>
</file>